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7 Formato_Reporte\"/>
    </mc:Choice>
  </mc:AlternateContent>
  <bookViews>
    <workbookView xWindow="-110" yWindow="-110" windowWidth="23260" windowHeight="12460" tabRatio="784" activeTab="6"/>
  </bookViews>
  <sheets>
    <sheet name="Instructivo" sheetId="12"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Actividades!$C$7:$O$37</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10" i="11" l="1"/>
  <c r="O13" i="11"/>
  <c r="M13" i="11"/>
  <c r="M9" i="11"/>
  <c r="G17" i="11"/>
  <c r="L17" i="11" s="1"/>
  <c r="M17" i="11" s="1"/>
  <c r="O17" i="11" s="1"/>
  <c r="G16" i="11"/>
  <c r="L16" i="11" s="1"/>
  <c r="M16" i="11" s="1"/>
  <c r="O16" i="11" s="1"/>
  <c r="G15" i="11"/>
  <c r="L15" i="11" s="1"/>
  <c r="M15" i="11" s="1"/>
  <c r="O15" i="11" s="1"/>
  <c r="G14" i="11"/>
  <c r="L14" i="11" s="1"/>
  <c r="M14" i="11" s="1"/>
  <c r="O14" i="11" s="1"/>
  <c r="G13" i="11"/>
  <c r="L13" i="11" s="1"/>
  <c r="G12" i="11"/>
  <c r="L12" i="11" s="1"/>
  <c r="M12" i="11" s="1"/>
  <c r="O12" i="11" s="1"/>
  <c r="G11" i="11"/>
  <c r="L11" i="11" s="1"/>
  <c r="M11" i="11" s="1"/>
  <c r="O11" i="11" s="1"/>
  <c r="G10" i="11"/>
  <c r="L10" i="11" s="1"/>
  <c r="M10" i="11" s="1"/>
  <c r="J32" i="1"/>
  <c r="J31" i="1"/>
  <c r="J30" i="1"/>
  <c r="J29" i="1"/>
  <c r="J28" i="1"/>
  <c r="G28" i="1"/>
  <c r="G29" i="1"/>
  <c r="G30" i="1"/>
  <c r="G31" i="1"/>
  <c r="G32" i="1"/>
  <c r="J22" i="1"/>
  <c r="J21" i="1"/>
  <c r="J20" i="1"/>
  <c r="G20" i="1"/>
  <c r="J19" i="1"/>
  <c r="G19" i="1"/>
  <c r="J18" i="1"/>
  <c r="G18" i="1"/>
  <c r="J10" i="1"/>
  <c r="G10" i="1"/>
  <c r="J9" i="1"/>
  <c r="G9" i="1"/>
  <c r="J8" i="1"/>
  <c r="G8" i="1"/>
  <c r="J17" i="8"/>
  <c r="G17" i="8"/>
  <c r="L17" i="8" s="1"/>
  <c r="O17" i="8" s="1"/>
  <c r="G16" i="8"/>
  <c r="L16" i="8" s="1"/>
  <c r="M16" i="8" s="1"/>
  <c r="O16" i="8" s="1"/>
  <c r="G15" i="8"/>
  <c r="L15" i="8" s="1"/>
  <c r="M15" i="8" s="1"/>
  <c r="O15" i="8" s="1"/>
  <c r="G14" i="8"/>
  <c r="L14" i="8" s="1"/>
  <c r="M14" i="8" s="1"/>
  <c r="O14" i="8" s="1"/>
  <c r="G13" i="8"/>
  <c r="L13" i="8" s="1"/>
  <c r="O13" i="8" s="1"/>
  <c r="G12" i="8"/>
  <c r="L12" i="8" s="1"/>
  <c r="M12" i="8" s="1"/>
  <c r="O12" i="8" s="1"/>
  <c r="G11" i="8"/>
  <c r="L11" i="8" s="1"/>
  <c r="M11" i="8" s="1"/>
  <c r="O11" i="8" s="1"/>
  <c r="G10" i="8"/>
  <c r="L10" i="8" s="1"/>
  <c r="M10" i="8" s="1"/>
  <c r="O10" i="8" s="1"/>
  <c r="G9" i="8"/>
  <c r="L9" i="8" s="1"/>
  <c r="O9" i="8" s="1"/>
  <c r="J15" i="7"/>
  <c r="G15" i="7"/>
  <c r="L15" i="7" s="1"/>
  <c r="O15" i="7" s="1"/>
  <c r="J14" i="7"/>
  <c r="M14" i="7" s="1"/>
  <c r="G14" i="7"/>
  <c r="L13" i="7"/>
  <c r="M13" i="7" s="1"/>
  <c r="O13" i="7" s="1"/>
  <c r="G13" i="7"/>
  <c r="L12" i="7"/>
  <c r="M12" i="7" s="1"/>
  <c r="O12" i="7" s="1"/>
  <c r="G12" i="7"/>
  <c r="M11" i="7"/>
  <c r="O11" i="7" s="1"/>
  <c r="L11" i="7"/>
  <c r="J11" i="7"/>
  <c r="G11" i="7"/>
  <c r="G10" i="7"/>
  <c r="L10" i="7" s="1"/>
  <c r="M10" i="7" s="1"/>
  <c r="O10" i="7" s="1"/>
  <c r="G9" i="7"/>
  <c r="L9" i="7" s="1"/>
  <c r="M9" i="7" s="1"/>
  <c r="O9" i="7" s="1"/>
  <c r="J12" i="3"/>
  <c r="M12" i="3" s="1"/>
  <c r="G12" i="3"/>
  <c r="M9" i="3"/>
  <c r="O9" i="3" s="1"/>
  <c r="L9" i="3"/>
  <c r="J9" i="3"/>
  <c r="G9" i="3"/>
  <c r="L14" i="7" l="1"/>
  <c r="O14" i="7" s="1"/>
  <c r="L12" i="3"/>
  <c r="O12" i="3" s="1"/>
  <c r="M11" i="3" l="1"/>
  <c r="G19" i="11" l="1"/>
  <c r="L19" i="11" s="1"/>
  <c r="G18" i="11"/>
  <c r="L18" i="11" s="1"/>
  <c r="G9" i="11"/>
  <c r="L9" i="11" s="1"/>
  <c r="O9" i="11" s="1"/>
  <c r="G11" i="10"/>
  <c r="L11" i="10" s="1"/>
  <c r="O11" i="10" s="1"/>
  <c r="L10" i="10"/>
  <c r="O10" i="10" s="1"/>
  <c r="G10" i="10"/>
  <c r="G9" i="10"/>
  <c r="L9" i="10" s="1"/>
  <c r="O9" i="10" s="1"/>
  <c r="O14" i="3"/>
  <c r="O10" i="3"/>
  <c r="M18" i="11" l="1"/>
  <c r="O18" i="11" s="1"/>
  <c r="M19" i="11"/>
  <c r="O19" i="11" s="1"/>
  <c r="O13" i="3"/>
  <c r="G11" i="3"/>
  <c r="L11" i="3" s="1"/>
  <c r="O11" i="3" s="1"/>
  <c r="J37" i="1"/>
  <c r="G37" i="1"/>
  <c r="J36" i="1"/>
  <c r="G36" i="1"/>
  <c r="J35" i="1"/>
  <c r="G35" i="1"/>
  <c r="J34" i="1"/>
  <c r="G34" i="1"/>
  <c r="J33" i="1"/>
  <c r="G33" i="1"/>
  <c r="J27" i="1"/>
  <c r="G27" i="1"/>
  <c r="J26" i="1"/>
  <c r="G26" i="1"/>
  <c r="J25" i="1"/>
  <c r="G25" i="1"/>
  <c r="J24" i="1"/>
  <c r="G24" i="1"/>
  <c r="J23" i="1"/>
  <c r="G23" i="1"/>
  <c r="G22" i="1"/>
  <c r="G21" i="1"/>
  <c r="J17" i="1"/>
  <c r="G17" i="1"/>
  <c r="J16" i="1"/>
  <c r="G16" i="1"/>
  <c r="J15" i="1"/>
  <c r="G15" i="1"/>
  <c r="J14" i="1"/>
  <c r="G14" i="1"/>
  <c r="J13" i="1"/>
  <c r="G13" i="1"/>
  <c r="J12" i="1"/>
  <c r="G12" i="1"/>
  <c r="J11" i="1"/>
  <c r="G11" i="1"/>
</calcChain>
</file>

<file path=xl/sharedStrings.xml><?xml version="1.0" encoding="utf-8"?>
<sst xmlns="http://schemas.openxmlformats.org/spreadsheetml/2006/main" count="458" uniqueCount="166">
  <si>
    <t>Hoja de actividades</t>
  </si>
  <si>
    <t>Meta</t>
  </si>
  <si>
    <t xml:space="preserve">Actividad </t>
  </si>
  <si>
    <t xml:space="preserve">Actividad propuesta en la  formulación del POMCA </t>
  </si>
  <si>
    <t>Año Programado</t>
  </si>
  <si>
    <t>Año Ejecutado</t>
  </si>
  <si>
    <t>% a ejecutar</t>
  </si>
  <si>
    <t>% ejecutado</t>
  </si>
  <si>
    <t>Ejecución</t>
  </si>
  <si>
    <t>Subcuenca</t>
  </si>
  <si>
    <t xml:space="preserve">Municipio </t>
  </si>
  <si>
    <t>Vereda</t>
  </si>
  <si>
    <t>Coordenadas x</t>
  </si>
  <si>
    <t>Coordenadas y</t>
  </si>
  <si>
    <t>Evidencias</t>
  </si>
  <si>
    <t xml:space="preserve">Otros </t>
  </si>
  <si>
    <t>Formato de reporte presupuesto</t>
  </si>
  <si>
    <t>Hoja de presupuesto</t>
  </si>
  <si>
    <t>N° Contrato - Convenio</t>
  </si>
  <si>
    <t xml:space="preserve">Vigencia </t>
  </si>
  <si>
    <t xml:space="preserve">Actividades </t>
  </si>
  <si>
    <t xml:space="preserve">Valor total del contrato </t>
  </si>
  <si>
    <t>% del contrato en la actividad</t>
  </si>
  <si>
    <t>Presupuesto asignado</t>
  </si>
  <si>
    <t>Este valor es automatico proviene del valor del contrato  en relacion con el % del mismo .</t>
  </si>
  <si>
    <t>Presupuesto adicional del contrato</t>
  </si>
  <si>
    <t>% del presupuesto adicional en la actividad</t>
  </si>
  <si>
    <t>Presupuesto respecto al % adicional</t>
  </si>
  <si>
    <t>Este valor es automatico proviene del valor del preuspuesto adicional en relacion con el % del mismo en la actividad.</t>
  </si>
  <si>
    <t>Valor no ejecutado</t>
  </si>
  <si>
    <t>Total asigando</t>
  </si>
  <si>
    <t>Pagos realizados (Ejecutado)</t>
  </si>
  <si>
    <t>Vigencia de los pagos</t>
  </si>
  <si>
    <t>% de ejecución</t>
  </si>
  <si>
    <t>Otros</t>
  </si>
  <si>
    <t xml:space="preserve">FORMATO REPORTE DE AVANCES ACTIVIDADES </t>
  </si>
  <si>
    <t>POMCA</t>
  </si>
  <si>
    <t>Río Bogotá</t>
  </si>
  <si>
    <t>Línea Estratégica</t>
  </si>
  <si>
    <t>Desarrollo de alternativas rurales para la economía campesina</t>
  </si>
  <si>
    <t>Programa</t>
  </si>
  <si>
    <t xml:space="preserve">Programa de Orientación Ambiental Productiva </t>
  </si>
  <si>
    <t>Proyecto</t>
  </si>
  <si>
    <t>CAP533-Conservación de suelo y agua en actividades de producción agropecuaria</t>
  </si>
  <si>
    <t>Dependencia/Entidad
Que Reporta</t>
  </si>
  <si>
    <t>META</t>
  </si>
  <si>
    <t>SUB META</t>
  </si>
  <si>
    <t>ACTIVIDAD</t>
  </si>
  <si>
    <t>AÑO PROGRAMADO</t>
  </si>
  <si>
    <t xml:space="preserve">AÑO EJECUTADO
(Lista desplegable)	</t>
  </si>
  <si>
    <t>PORCENTAJE A EJECUTAR POR AÑO</t>
  </si>
  <si>
    <t>PORCENTAJE EJECUTADO</t>
  </si>
  <si>
    <t>EJECUCIÓN</t>
  </si>
  <si>
    <t>SUBCUENCA (Lista desplegable)</t>
  </si>
  <si>
    <t>MUNICIPIO</t>
  </si>
  <si>
    <t>VEREDA</t>
  </si>
  <si>
    <t>COORDENADA X</t>
  </si>
  <si>
    <t>COORDENADA Y</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</si>
  <si>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</si>
  <si>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</si>
  <si>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</si>
  <si>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</si>
  <si>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Implementación de modelos de prácticas de conservación de suelo y agua en zonas de producción agropecuaria, en el 100% de los municipios</t>
  </si>
  <si>
    <t>Implementar actividades de agricultura y/o ganadería de conservación en 400 Fincas Modelo.</t>
  </si>
  <si>
    <t>1. Asistencia técnica en Agricultura y ganadería de conservación</t>
  </si>
  <si>
    <t>2. Implementación de fincas modelo (Insumos)</t>
  </si>
  <si>
    <t>Intervenir 200 hectáreas con actividades de agricultura y ganadería de conservación y/o  técnicas de bioingeniería del suelo.</t>
  </si>
  <si>
    <t>3. Intervención con técnicas de Bioingeniería del suelo</t>
  </si>
  <si>
    <t>FORMATO REPORTE DE AVANCES ACTIVIDADES</t>
  </si>
  <si>
    <t>NÚMERO DE CONTRATO / CONVENIO</t>
  </si>
  <si>
    <t>VIGENCIA</t>
  </si>
  <si>
    <t>VALOR TOTAL CONTRATO-CONVENIO-OTROS</t>
  </si>
  <si>
    <t>% DEL CONTRATO EN LA ACTIVIDAD</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</si>
  <si>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</si>
  <si>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</si>
  <si>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</si>
  <si>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</si>
  <si>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VALOR NO EJECUTADO
</t>
    </r>
    <r>
      <rPr>
        <b/>
        <sz val="11"/>
        <color rgb="FF945200"/>
        <rFont val="Calibri (Cuerpo)"/>
      </rPr>
      <t>(Monto respecto a las columnas G + J)</t>
    </r>
  </si>
  <si>
    <t>TOTAL ASIGNADO</t>
  </si>
  <si>
    <r>
      <t xml:space="preserve">PAGOS REALIZADOS
</t>
    </r>
    <r>
      <rPr>
        <b/>
        <sz val="11"/>
        <color rgb="FF945200"/>
        <rFont val="Calibri (Cuerpo)"/>
      </rPr>
      <t>(Respecto a la la columna L)</t>
    </r>
  </si>
  <si>
    <r>
      <t xml:space="preserve">VIGENCIA DE LOS PAGOS
</t>
    </r>
    <r>
      <rPr>
        <b/>
        <sz val="11"/>
        <color rgb="FF945200"/>
        <rFont val="Calibri (Cuerpo)"/>
      </rPr>
      <t>(No debe superar la anualidad que se está reportando)</t>
    </r>
  </si>
  <si>
    <t>PORCENTAJE DE EJECUCIÓN</t>
  </si>
  <si>
    <t>OBSERVACIONES</t>
  </si>
  <si>
    <t>NOTA: En caso de tener más de un contrato para las actividades, SE DEBE ADICIONAR LA CELDA</t>
  </si>
  <si>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</si>
  <si>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</si>
  <si>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</si>
  <si>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</si>
  <si>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</si>
  <si>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</si>
  <si>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</si>
  <si>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</si>
  <si>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</si>
  <si>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</si>
  <si>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</si>
  <si>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</si>
  <si>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</si>
  <si>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</si>
  <si>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</si>
  <si>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</si>
  <si>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</si>
  <si>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</si>
  <si>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</si>
  <si>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</si>
  <si>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</si>
  <si>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</si>
  <si>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</si>
  <si>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</si>
  <si>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</si>
  <si>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</si>
  <si>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</si>
  <si>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</si>
  <si>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</si>
  <si>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</si>
  <si>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</si>
  <si>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</si>
  <si>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</si>
  <si>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</si>
  <si>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</si>
  <si>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</si>
  <si>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</si>
  <si>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</si>
  <si>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</si>
  <si>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</si>
  <si>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</si>
  <si>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</si>
  <si>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SADER CAJICÁ</t>
  </si>
  <si>
    <t>CPS-083-2019</t>
  </si>
  <si>
    <t>Este valor corresponde al porcentaje aproximado del contrato relacionado con esta actividad
Si bien el contrato se suscribió antes de la aprobación del POMCA, tuvo vigencia durante 2019</t>
  </si>
  <si>
    <t>NA</t>
  </si>
  <si>
    <t>CPS-058-2021</t>
  </si>
  <si>
    <t>CPS-225-2020</t>
  </si>
  <si>
    <t xml:space="preserve">Contratista: Cesar Hernán Moreno Carvajal
Objeto: “PRESTACIÓN DE SERVICIOS PROFESIONALES PARA EJECUTAR ACCIONES TENDIENTES A FOMENTAR, IMPLEMENTAR Y MEJORAR LAS CADENAS PECUARIAS DEL MUNICIPIO DE CAJICÁ”
</t>
  </si>
  <si>
    <t>LUIS DANIEL MANCERA MARTINEZ OBJETO: PRESTACION DE SERVICIOS PROFESIONALES PARA EL FORTALECIMIENTO DE LAS CADENAS PRODUCTIVAS AGRÍCOLAS</t>
  </si>
  <si>
    <t>CPS-097-2021</t>
  </si>
  <si>
    <t>CONTRATISTA: LEONARDO MENDEZ ROMERO, OBJETO: "PREESTACIÓN DE SERVICIOS PROFESIONALES PARA EL FORTALECIMIENTO DE LA EXTENSIÓN RURAL PECUARIA DEL MUNICIPIO DE CAJICÁ"</t>
  </si>
  <si>
    <t>CPS-055-2022</t>
  </si>
  <si>
    <t>CPS-078-2022</t>
  </si>
  <si>
    <t>WILMAN ESTEBAN VILLAMIL CORREDOR OBJETO: PRESTACIÓN DE SERVICIOS PROFESIONALES PARA LA ASISTENCIA TÉCNICA RURAL PECUARIA EN EL MUNICIPIO DE CAJICÁ</t>
  </si>
  <si>
    <t>Sector Tibitoc - Soacha</t>
  </si>
  <si>
    <t>Cajicá</t>
  </si>
  <si>
    <t>Canelón, Chuntame, Calahorra, Rio Grande</t>
  </si>
  <si>
    <t>Visita técnica</t>
  </si>
  <si>
    <t>EVIDENCIAS DEL CONTRATO 225-2020 DANI</t>
  </si>
  <si>
    <t>DRIVE/SPI/058-2021 Y 097-2021</t>
  </si>
  <si>
    <t>DRIVE/SPI/058-2021 Y 097-2021 y cps 2022</t>
  </si>
  <si>
    <t>DRIVE/SPI/CONTRATOS RELACIONADOS EN EL PRESUPUESTO</t>
  </si>
  <si>
    <t>Se realizó Asistencia técnica en Agricultura y ganadería de conservación a los productores del municipio</t>
  </si>
  <si>
    <t>Se compraron y entregaron insumos para apoyar a nuestros productores agropecuarios, sin embargo solo una parte fue destinada para modelos piloto como lo idica el presupuesto</t>
  </si>
  <si>
    <t>Se entregaron insumos para apoyar a nuestros productores agropecuarios</t>
  </si>
  <si>
    <t>se entregaron los resultados de análisis de suelos realizados con el laboratorio nacional de suelos del IGAC, donde incluía en su mayoría de recomendaciones el aporte de material compostado para incrementar la materia orgánica del suelo.</t>
  </si>
  <si>
    <t>CPS-017-2023</t>
  </si>
  <si>
    <t>PRESTACIÓN DE SERVICIOS PROFESIONALES PARA EL FORTALECIMIENTO DEL 
COMPONENTE AMBIENTAL E INVESTIGATIVO EN LA SECRETARÍA DE AMBIENTE Y 
DESARROLLO RURAL, EN EL MARCO DEL PROYECTO GENERACIÓN Y DIFUSIÓN DE 
CONOCIMIENTOS AMBIENTALES EN EL MUNICIPIO DE CAJICÁ</t>
  </si>
  <si>
    <t>CPS-045-2023</t>
  </si>
  <si>
    <t>PRESTACIÓN DE SERVICIOS PROFESIONALES PARA FORTALACER SISTEMAS AGRÍCOLAS COMO APOYO A LOS PRODUCTORES DEL MUNICIPIO DE CAJICÁ</t>
  </si>
  <si>
    <t>CPS-048-2023</t>
  </si>
  <si>
    <t>PRESTACIÓN DE SERVICIOS PROFESIONALES PARA FORTALECER SISTEMAS PECUARIOS COMO APOYO A LOS PRODUCTORES DEL MUNICIPIO DE CAJICÁ</t>
  </si>
  <si>
    <t>CPS-371-2023</t>
  </si>
  <si>
    <t>PRESTACIÓN DE SERVICIOS PROFESIONALES PARA FORTALECER ASPECTOS FINANCIEROS Y ADMINISTRATIVOS COMO APOYO A LOS PRODUCTORES AGROPECUARIOS DE CAJICÁ</t>
  </si>
  <si>
    <t>CPS-276-2024</t>
  </si>
  <si>
    <t>PRESTACIÓN DE SERVICIOS PROFESIONALES PARA FORTALECER
SISTEMAS AGRÍCOLAS COMO APOYO A LOS PRODUCTORES DEL MUNICIPIO DE CAJICÁ.</t>
  </si>
  <si>
    <t>CPS-126-2024</t>
  </si>
  <si>
    <t>PRESTACIÓN DE SERVICIOS PROFESIONALES PARA FORTALECER
ASPECTOS FINANCIEROS Y ADMINISTRATIVOS COMO APOYO A LOS PRODUCTORES
AGROPECUARIOS DE CAJICA.</t>
  </si>
  <si>
    <t>CPS-180-2024</t>
  </si>
  <si>
    <t>PRESTACIÓN DE SERVICIOS PROFESIONALES EN DERECHO PARA BRINDAR SOPORTE JURÍDICO EN LA SECRETARÍA DE AMBINTE Y DESARROLLO RURAL</t>
  </si>
  <si>
    <t>CPS-203-2024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</si>
</sst>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2" formatCode="_-&quot;$&quot;\ * #,##0_-;\-&quot;$&quot;\ * #,##0_-;_-&quot;$&quot;\ * &quot;-&quot;_-;_-@_-"/>
    <numFmt numFmtId="164" formatCode="_-&quot;$&quot;\ * #,##0_-;\-&quot;$&quot;\ * #,##0_-;_-&quot;$&quot;\ * &quot;-&quot;_-;_-@"/>
    <numFmt numFmtId="165" formatCode="0.000%"/>
    <numFmt numFmtId="166" formatCode="#,##0.00000000000"/>
    <numFmt numFmtId="167" formatCode="#,##0.0000000000"/>
  </numFmts>
  <fonts count="51">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1"/>
      <color rgb="FF002060"/>
      <name val="Arial"/>
      <family val="2"/>
    </font>
    <font>
      <sz val="11"/>
      <color theme="8" tint="-0.499984740745262"/>
      <name val="Calibri"/>
      <family val="2"/>
      <scheme val="minor"/>
    </font>
    <font>
      <sz val="15"/>
      <color theme="1"/>
      <name val="Calibri"/>
      <family val="2"/>
      <scheme val="minor"/>
    </font>
    <font>
      <u/>
      <sz val="11"/>
      <color theme="10"/>
      <name val="Calibri"/>
      <family val="2"/>
      <scheme val="minor"/>
    </font>
    <font>
      <sz val="10"/>
      <color theme="1"/>
      <name val="Arial"/>
      <family val="2"/>
    </font>
    <font>
      <b/>
      <sz val="11"/>
      <color theme="4"/>
      <name val="Arial"/>
      <family val="2"/>
    </font>
    <font>
      <b/>
      <sz val="14"/>
      <color theme="4"/>
      <name val="Arial"/>
      <family val="2"/>
    </font>
    <font>
      <b/>
      <sz val="22"/>
      <color rgb="FF600000"/>
      <name val="Arial"/>
      <family val="2"/>
    </font>
    <font>
      <sz val="11"/>
      <name val="Arial"/>
      <family val="2"/>
    </font>
    <font>
      <b/>
      <sz val="11"/>
      <color theme="0"/>
      <name val="Calibri (Cuerpo)"/>
    </font>
    <font>
      <b/>
      <sz val="11"/>
      <color rgb="FF945200"/>
      <name val="Calibri (Cuerpo)"/>
    </font>
    <font>
      <sz val="13"/>
      <color theme="1"/>
      <name val="Arial"/>
      <family val="2"/>
    </font>
    <font>
      <b/>
      <sz val="20"/>
      <color rgb="FF600000"/>
      <name val="Arial"/>
      <family val="2"/>
    </font>
    <font>
      <sz val="12"/>
      <color theme="1"/>
      <name val="Arial"/>
      <family val="2"/>
    </font>
    <font>
      <sz val="8"/>
      <name val="Calibri"/>
      <family val="2"/>
      <scheme val="minor"/>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1"/>
      <color rgb="FF002060"/>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sz val="11"/>
      <color theme="1"/>
      <name val="Calibri"/>
      <family val="2"/>
    </font>
    <font>
      <sz val="11"/>
      <color rgb="FF1F3864"/>
      <name val="Arial"/>
      <family val="2"/>
    </font>
    <font>
      <sz val="11"/>
      <name val="Calibri"/>
      <family val="2"/>
    </font>
    <font>
      <sz val="12"/>
      <color rgb="FF222222"/>
      <name val="Arial"/>
      <family val="2"/>
    </font>
  </fonts>
  <fills count="11">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00FFFF"/>
        <bgColor indexed="64"/>
      </patternFill>
    </fill>
    <fill>
      <patternFill patternType="solid">
        <fgColor rgb="FFDEEAF6"/>
        <bgColor rgb="FFDEEAF6"/>
      </patternFill>
    </fill>
  </fills>
  <borders count="62">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medium">
        <color theme="8" tint="-0.499984740745262"/>
      </left>
      <right style="thin">
        <color theme="0" tint="-0.249977111117893"/>
      </right>
      <top style="thin">
        <color theme="0" tint="-0.249977111117893"/>
      </top>
      <bottom/>
      <diagonal/>
    </border>
    <border>
      <left style="thin">
        <color theme="0" tint="-0.249977111117893"/>
      </left>
      <right style="medium">
        <color theme="8" tint="-0.499984740745262"/>
      </right>
      <top style="thin">
        <color theme="0" tint="-0.249977111117893"/>
      </top>
      <bottom/>
      <diagonal/>
    </border>
    <border>
      <left style="medium">
        <color theme="8" tint="-0.499984740745262"/>
      </left>
      <right style="thin">
        <color theme="0" tint="-0.249977111117893"/>
      </right>
      <top/>
      <bottom/>
      <diagonal/>
    </border>
    <border>
      <left style="thin">
        <color theme="0" tint="-0.249977111117893"/>
      </left>
      <right style="thin">
        <color theme="0" tint="-0.24994659260841701"/>
      </right>
      <top style="thin">
        <color theme="0" tint="-0.249977111117893"/>
      </top>
      <bottom/>
      <diagonal/>
    </border>
    <border>
      <left style="thin">
        <color theme="0" tint="-0.249977111117893"/>
      </left>
      <right style="thin">
        <color theme="0" tint="-0.24994659260841701"/>
      </right>
      <top/>
      <bottom/>
      <diagonal/>
    </border>
    <border>
      <left style="thin">
        <color theme="0" tint="-0.249977111117893"/>
      </left>
      <right style="thin">
        <color theme="0" tint="-0.24994659260841701"/>
      </right>
      <top/>
      <bottom style="thin">
        <color theme="0" tint="-0.249977111117893"/>
      </bottom>
      <diagonal/>
    </border>
    <border>
      <left style="medium">
        <color theme="8" tint="-0.499984740745262"/>
      </left>
      <right style="thin">
        <color theme="0" tint="-0.249977111117893"/>
      </right>
      <top/>
      <bottom style="medium">
        <color theme="8" tint="-0.499984740745262"/>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medium">
        <color theme="8" tint="-0.499984740745262"/>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medium">
        <color rgb="FF1F3864"/>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style="medium">
        <color rgb="FF1F3864"/>
      </right>
      <top style="thin">
        <color rgb="FFBFBFBF"/>
      </top>
      <bottom style="thin">
        <color rgb="FFBFBFBF"/>
      </bottom>
      <diagonal/>
    </border>
    <border>
      <left style="thin">
        <color rgb="FFBFBFBF"/>
      </left>
      <right style="thin">
        <color rgb="FFBFBFBF"/>
      </right>
      <top style="thin">
        <color rgb="FFBFBFBF"/>
      </top>
      <bottom/>
      <diagonal/>
    </border>
    <border>
      <left style="thin">
        <color rgb="FFBFBFBF"/>
      </left>
      <right style="thin">
        <color rgb="FFBFBFBF"/>
      </right>
      <top/>
      <bottom/>
      <diagonal/>
    </border>
    <border>
      <left style="thin">
        <color rgb="FFBFBFBF"/>
      </left>
      <right style="thin">
        <color rgb="FFBFBFBF"/>
      </right>
      <top/>
      <bottom style="thin">
        <color rgb="FFBFBFBF"/>
      </bottom>
      <diagonal/>
    </border>
    <border>
      <left/>
      <right/>
      <top style="thin">
        <color rgb="FFBFBFBF"/>
      </top>
      <bottom/>
      <diagonal/>
    </border>
    <border>
      <left/>
      <right/>
      <top/>
      <bottom style="thin">
        <color rgb="FFBFBFBF"/>
      </bottom>
      <diagonal/>
    </border>
    <border>
      <left style="medium">
        <color rgb="FF1F3864"/>
      </left>
      <right style="thin">
        <color rgb="FFBFBFBF"/>
      </right>
      <top style="thin">
        <color rgb="FFBFBFBF"/>
      </top>
      <bottom/>
      <diagonal/>
    </border>
    <border>
      <left style="thin">
        <color rgb="FFBFBFBF"/>
      </left>
      <right style="medium">
        <color rgb="FF1F3864"/>
      </right>
      <top style="thin">
        <color rgb="FFBFBFBF"/>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s>
  <cellStyleXfs count="6">
    <xf numFmtId="0" fontId="0" fillId="0" borderId="0"/>
    <xf numFmtId="9" fontId="1" fillId="0" borderId="0" applyFont="0" applyFill="0" applyBorder="0" applyAlignment="0" applyProtection="0"/>
    <xf numFmtId="0" fontId="10"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70">
    <xf numFmtId="0" fontId="0" fillId="0" borderId="0" xfId="0"/>
    <xf numFmtId="0" fontId="0" fillId="5" borderId="0" xfId="0" applyFill="1"/>
    <xf numFmtId="0" fontId="0" fillId="5" borderId="5" xfId="0" applyFill="1" applyBorder="1"/>
    <xf numFmtId="0" fontId="0" fillId="5" borderId="6" xfId="0" applyFill="1" applyBorder="1"/>
    <xf numFmtId="0" fontId="0" fillId="5" borderId="7" xfId="0" applyFill="1" applyBorder="1"/>
    <xf numFmtId="0" fontId="0" fillId="5" borderId="8" xfId="0" applyFill="1" applyBorder="1"/>
    <xf numFmtId="0" fontId="0" fillId="5" borderId="10" xfId="0" applyFill="1" applyBorder="1"/>
    <xf numFmtId="0" fontId="10" fillId="5" borderId="10" xfId="2" applyFill="1" applyBorder="1" applyAlignment="1">
      <alignment vertical="center" wrapText="1"/>
    </xf>
    <xf numFmtId="0" fontId="0" fillId="5" borderId="0" xfId="3" applyFont="1" applyFill="1" applyAlignment="1">
      <alignment vertical="center" wrapText="1"/>
    </xf>
    <xf numFmtId="0" fontId="11"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4" fillId="0" borderId="17" xfId="0" applyFont="1" applyBorder="1" applyAlignment="1" applyProtection="1">
      <alignment horizontal="center" vertical="center"/>
      <protection locked="0"/>
    </xf>
    <xf numFmtId="0" fontId="15" fillId="0" borderId="17" xfId="0" applyFont="1" applyBorder="1" applyAlignment="1" applyProtection="1">
      <alignment horizontal="center" vertical="center"/>
      <protection hidden="1"/>
    </xf>
    <xf numFmtId="9" fontId="4" fillId="0" borderId="17" xfId="0" applyNumberFormat="1" applyFont="1" applyBorder="1" applyAlignment="1" applyProtection="1">
      <alignment horizontal="center" vertical="center"/>
      <protection locked="0"/>
    </xf>
    <xf numFmtId="9" fontId="15" fillId="0" borderId="17" xfId="1" applyFont="1" applyBorder="1" applyAlignment="1" applyProtection="1">
      <alignment horizontal="center" vertical="center"/>
      <protection hidden="1"/>
    </xf>
    <xf numFmtId="0" fontId="4" fillId="0" borderId="17" xfId="0" applyFont="1" applyBorder="1" applyAlignment="1" applyProtection="1">
      <alignment vertical="center"/>
      <protection locked="0"/>
    </xf>
    <xf numFmtId="0" fontId="4" fillId="0" borderId="17" xfId="0" applyFont="1" applyBorder="1" applyAlignment="1" applyProtection="1">
      <alignment vertical="center" wrapText="1"/>
      <protection locked="0"/>
    </xf>
    <xf numFmtId="0" fontId="4" fillId="0" borderId="18" xfId="0" applyFont="1" applyBorder="1" applyAlignment="1" applyProtection="1">
      <alignment vertical="center" wrapText="1"/>
      <protection locked="0"/>
    </xf>
    <xf numFmtId="0" fontId="15" fillId="0" borderId="26" xfId="0" applyFont="1" applyBorder="1" applyAlignment="1" applyProtection="1">
      <alignment horizontal="center" vertical="center"/>
      <protection hidden="1"/>
    </xf>
    <xf numFmtId="9" fontId="4" fillId="0" borderId="26" xfId="0" applyNumberFormat="1" applyFont="1" applyBorder="1" applyAlignment="1" applyProtection="1">
      <alignment horizontal="center" vertical="center"/>
      <protection locked="0"/>
    </xf>
    <xf numFmtId="9" fontId="15" fillId="0" borderId="26" xfId="1" applyFont="1" applyBorder="1" applyAlignment="1" applyProtection="1">
      <alignment horizontal="center" vertical="center"/>
      <protection hidden="1"/>
    </xf>
    <xf numFmtId="0" fontId="4" fillId="0" borderId="26" xfId="0" applyFont="1" applyBorder="1" applyAlignment="1" applyProtection="1">
      <alignment vertical="center"/>
      <protection locked="0"/>
    </xf>
    <xf numFmtId="0" fontId="4" fillId="0" borderId="26" xfId="0" applyFont="1" applyBorder="1" applyAlignment="1" applyProtection="1">
      <alignment vertical="center" wrapText="1"/>
      <protection locked="0"/>
    </xf>
    <xf numFmtId="0" fontId="4" fillId="0" borderId="27" xfId="0" applyFont="1" applyBorder="1" applyAlignment="1" applyProtection="1">
      <alignment vertical="center" wrapText="1"/>
      <protection locked="0"/>
    </xf>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42" fontId="18" fillId="0" borderId="17" xfId="4" applyFont="1" applyBorder="1" applyAlignment="1">
      <alignment horizontal="center" vertical="center"/>
    </xf>
    <xf numFmtId="42" fontId="18" fillId="8" borderId="17" xfId="4" applyFont="1" applyFill="1" applyBorder="1" applyAlignment="1">
      <alignment horizontal="center" vertical="center"/>
    </xf>
    <xf numFmtId="9" fontId="18" fillId="8" borderId="17" xfId="1" applyFont="1" applyFill="1" applyBorder="1" applyAlignment="1">
      <alignment horizontal="center" vertical="center"/>
    </xf>
    <xf numFmtId="9" fontId="18" fillId="0" borderId="17" xfId="0" applyNumberFormat="1" applyFont="1" applyBorder="1" applyAlignment="1">
      <alignment horizontal="center" vertical="center"/>
    </xf>
    <xf numFmtId="0" fontId="18" fillId="0" borderId="18" xfId="0" applyFont="1" applyBorder="1" applyAlignment="1">
      <alignment vertical="center" wrapText="1"/>
    </xf>
    <xf numFmtId="0" fontId="4" fillId="0" borderId="17" xfId="0" applyFont="1" applyBorder="1" applyAlignment="1">
      <alignment vertical="center" wrapText="1"/>
    </xf>
    <xf numFmtId="10" fontId="18" fillId="8" borderId="17" xfId="1" applyNumberFormat="1" applyFont="1" applyFill="1" applyBorder="1" applyAlignment="1">
      <alignment horizontal="center" vertical="center"/>
    </xf>
    <xf numFmtId="0" fontId="7" fillId="0" borderId="17" xfId="0" applyFont="1" applyBorder="1" applyAlignment="1">
      <alignment vertical="center" wrapText="1"/>
    </xf>
    <xf numFmtId="0" fontId="0" fillId="0" borderId="16" xfId="0" applyBorder="1"/>
    <xf numFmtId="0" fontId="15" fillId="0" borderId="28" xfId="5" applyFont="1" applyBorder="1" applyAlignment="1">
      <alignment horizontal="center" vertical="center" wrapText="1"/>
    </xf>
    <xf numFmtId="0" fontId="20" fillId="0" borderId="17" xfId="0" applyFont="1" applyBorder="1"/>
    <xf numFmtId="0" fontId="20" fillId="0" borderId="17" xfId="0" applyFont="1" applyBorder="1" applyAlignment="1">
      <alignment horizontal="center" vertical="center"/>
    </xf>
    <xf numFmtId="0" fontId="0" fillId="0" borderId="0" xfId="0" applyAlignment="1">
      <alignment horizontal="center" vertical="center"/>
    </xf>
    <xf numFmtId="0" fontId="0" fillId="0" borderId="16" xfId="0" applyBorder="1" applyAlignment="1">
      <alignment horizontal="center" vertical="center"/>
    </xf>
    <xf numFmtId="0" fontId="18" fillId="0" borderId="18" xfId="0" applyFont="1" applyBorder="1" applyAlignment="1">
      <alignment horizontal="center" vertical="center" wrapText="1"/>
    </xf>
    <xf numFmtId="0" fontId="5" fillId="3" borderId="16"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20" fillId="0" borderId="0" xfId="0" applyFont="1" applyAlignment="1">
      <alignment horizontal="center" vertical="center"/>
    </xf>
    <xf numFmtId="1" fontId="3" fillId="0" borderId="17" xfId="0" applyNumberFormat="1" applyFont="1" applyBorder="1" applyAlignment="1">
      <alignment horizontal="left" vertical="center"/>
    </xf>
    <xf numFmtId="0" fontId="3" fillId="0" borderId="17" xfId="0" applyFont="1" applyBorder="1" applyAlignment="1" applyProtection="1">
      <alignment horizontal="center" vertical="top" wrapText="1"/>
      <protection locked="0"/>
    </xf>
    <xf numFmtId="0" fontId="15" fillId="0" borderId="42" xfId="5" applyFont="1" applyBorder="1" applyAlignment="1">
      <alignment horizontal="center" vertical="center" wrapText="1"/>
    </xf>
    <xf numFmtId="0" fontId="4" fillId="0" borderId="26" xfId="0" applyFont="1" applyBorder="1" applyAlignment="1" applyProtection="1">
      <alignment horizontal="center" vertical="center"/>
      <protection locked="0"/>
    </xf>
    <xf numFmtId="1" fontId="3" fillId="0" borderId="26" xfId="0" applyNumberFormat="1" applyFont="1" applyBorder="1" applyAlignment="1">
      <alignment horizontal="left" vertical="center"/>
    </xf>
    <xf numFmtId="0" fontId="3" fillId="0" borderId="26" xfId="0" applyFont="1" applyBorder="1" applyAlignment="1" applyProtection="1">
      <alignment horizontal="center" vertical="top" wrapText="1"/>
      <protection locked="0"/>
    </xf>
    <xf numFmtId="0" fontId="0" fillId="0" borderId="17" xfId="0" applyBorder="1" applyAlignment="1">
      <alignment horizontal="center" vertical="center"/>
    </xf>
    <xf numFmtId="0" fontId="29" fillId="0" borderId="9" xfId="2" applyFont="1" applyFill="1" applyBorder="1" applyAlignment="1">
      <alignment horizontal="center" vertical="center" wrapText="1"/>
    </xf>
    <xf numFmtId="0" fontId="30" fillId="5" borderId="9" xfId="3" applyFont="1" applyFill="1" applyBorder="1" applyAlignment="1">
      <alignment horizontal="left" vertical="center" wrapText="1"/>
    </xf>
    <xf numFmtId="0" fontId="31" fillId="0" borderId="9" xfId="2" applyFont="1" applyFill="1" applyBorder="1" applyAlignment="1">
      <alignment horizontal="center" vertical="center" wrapText="1"/>
    </xf>
    <xf numFmtId="0" fontId="36" fillId="5" borderId="9" xfId="3" applyFont="1" applyFill="1" applyBorder="1" applyAlignment="1">
      <alignment horizontal="left" vertical="center" wrapText="1"/>
    </xf>
    <xf numFmtId="0" fontId="32" fillId="5" borderId="9" xfId="3" applyFont="1" applyFill="1" applyBorder="1" applyAlignment="1">
      <alignment horizontal="left" vertical="center" wrapText="1"/>
    </xf>
    <xf numFmtId="0" fontId="30" fillId="6" borderId="9" xfId="3" applyFont="1" applyFill="1" applyBorder="1" applyAlignment="1">
      <alignment horizontal="left" vertical="center" wrapText="1"/>
    </xf>
    <xf numFmtId="0" fontId="30" fillId="5" borderId="4" xfId="3" applyFont="1" applyFill="1" applyBorder="1" applyAlignment="1">
      <alignment horizontal="left" vertical="center" wrapText="1"/>
    </xf>
    <xf numFmtId="0" fontId="29" fillId="0" borderId="3" xfId="2" applyFont="1" applyFill="1" applyBorder="1" applyAlignment="1">
      <alignment horizontal="center" vertical="center" wrapText="1"/>
    </xf>
    <xf numFmtId="0" fontId="31" fillId="0" borderId="3" xfId="2" applyFont="1" applyFill="1" applyBorder="1" applyAlignment="1">
      <alignment horizontal="center" vertical="center" wrapText="1"/>
    </xf>
    <xf numFmtId="0" fontId="36" fillId="5" borderId="4" xfId="3" applyFont="1" applyFill="1" applyBorder="1" applyAlignment="1">
      <alignment horizontal="left" vertical="center" wrapText="1"/>
    </xf>
    <xf numFmtId="0" fontId="30" fillId="6" borderId="4" xfId="3" applyFont="1" applyFill="1" applyBorder="1" applyAlignment="1">
      <alignment horizontal="left" vertical="center" wrapText="1"/>
    </xf>
    <xf numFmtId="0" fontId="36" fillId="6" borderId="50" xfId="3" applyFont="1" applyFill="1" applyBorder="1" applyAlignment="1">
      <alignment horizontal="left" vertical="center" wrapText="1"/>
    </xf>
    <xf numFmtId="0" fontId="0" fillId="5" borderId="45" xfId="0" applyFill="1" applyBorder="1" applyAlignment="1">
      <alignment horizontal="center"/>
    </xf>
    <xf numFmtId="0" fontId="0" fillId="5" borderId="46" xfId="0" applyFill="1" applyBorder="1" applyAlignment="1">
      <alignment horizontal="center"/>
    </xf>
    <xf numFmtId="0" fontId="0" fillId="5" borderId="47" xfId="0" applyFill="1" applyBorder="1" applyAlignment="1">
      <alignment horizontal="center"/>
    </xf>
    <xf numFmtId="0" fontId="0" fillId="5" borderId="48" xfId="0" applyFill="1" applyBorder="1" applyAlignment="1">
      <alignment horizontal="center"/>
    </xf>
    <xf numFmtId="0" fontId="28" fillId="7" borderId="2" xfId="0" applyFont="1" applyFill="1" applyBorder="1" applyAlignment="1">
      <alignment horizontal="center"/>
    </xf>
    <xf numFmtId="0" fontId="31" fillId="0" borderId="12" xfId="2" applyFont="1" applyFill="1" applyBorder="1" applyAlignment="1">
      <alignment horizontal="center" vertical="center" wrapText="1"/>
    </xf>
    <xf numFmtId="0" fontId="31" fillId="0" borderId="49" xfId="2" applyFont="1" applyFill="1" applyBorder="1" applyAlignment="1">
      <alignment horizontal="center" vertical="center" wrapText="1"/>
    </xf>
    <xf numFmtId="0" fontId="0" fillId="5" borderId="1" xfId="0" applyFill="1" applyBorder="1" applyAlignment="1">
      <alignment horizontal="left" vertical="center" wrapText="1"/>
    </xf>
    <xf numFmtId="0" fontId="0" fillId="5" borderId="1" xfId="0" applyFill="1" applyBorder="1" applyAlignment="1">
      <alignment horizontal="left" vertical="center"/>
    </xf>
    <xf numFmtId="0" fontId="0" fillId="5" borderId="9" xfId="0" applyFill="1" applyBorder="1" applyAlignment="1">
      <alignment horizontal="center"/>
    </xf>
    <xf numFmtId="0" fontId="27" fillId="5" borderId="43" xfId="0" applyFont="1" applyFill="1" applyBorder="1" applyAlignment="1">
      <alignment horizontal="center" vertical="center" wrapText="1"/>
    </xf>
    <xf numFmtId="0" fontId="27" fillId="5" borderId="44" xfId="0" applyFont="1" applyFill="1" applyBorder="1" applyAlignment="1">
      <alignment horizontal="center" vertical="center" wrapText="1"/>
    </xf>
    <xf numFmtId="0" fontId="28" fillId="7" borderId="9" xfId="0" applyFont="1" applyFill="1" applyBorder="1" applyAlignment="1">
      <alignment horizontal="center"/>
    </xf>
    <xf numFmtId="0" fontId="31" fillId="0" borderId="11" xfId="2" applyFont="1" applyFill="1" applyBorder="1" applyAlignment="1">
      <alignment horizontal="center" vertical="center" wrapText="1"/>
    </xf>
    <xf numFmtId="0" fontId="31" fillId="0" borderId="1" xfId="2" applyFont="1" applyFill="1" applyBorder="1" applyAlignment="1">
      <alignment horizontal="center" vertical="center" wrapText="1"/>
    </xf>
    <xf numFmtId="0" fontId="6" fillId="5" borderId="9" xfId="0" applyFont="1" applyFill="1" applyBorder="1" applyAlignment="1">
      <alignment horizontal="left" vertical="top" wrapText="1"/>
    </xf>
    <xf numFmtId="0" fontId="0" fillId="5" borderId="9" xfId="0" applyFill="1" applyBorder="1" applyAlignment="1">
      <alignment horizontal="left" vertical="top" wrapText="1"/>
    </xf>
    <xf numFmtId="0" fontId="26" fillId="9" borderId="17" xfId="0" applyFont="1" applyFill="1" applyBorder="1" applyAlignment="1">
      <alignment horizontal="center" vertical="center" wrapText="1"/>
    </xf>
    <xf numFmtId="0" fontId="26" fillId="9" borderId="26" xfId="0" applyFont="1" applyFill="1" applyBorder="1" applyAlignment="1">
      <alignment horizontal="center" vertical="center" wrapText="1"/>
    </xf>
    <xf numFmtId="0" fontId="7" fillId="0" borderId="29" xfId="0" applyFont="1" applyBorder="1" applyAlignment="1">
      <alignment horizontal="center" vertical="center" wrapText="1"/>
    </xf>
    <xf numFmtId="0" fontId="7" fillId="0" borderId="38" xfId="0" applyFont="1" applyBorder="1" applyAlignment="1">
      <alignment horizontal="center" vertical="center" wrapText="1"/>
    </xf>
    <xf numFmtId="0" fontId="7" fillId="0" borderId="30" xfId="0" applyFont="1" applyBorder="1" applyAlignment="1">
      <alignment horizontal="center" vertical="center" wrapText="1"/>
    </xf>
    <xf numFmtId="0" fontId="7" fillId="0" borderId="39"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33" xfId="0" applyFont="1" applyBorder="1" applyAlignment="1">
      <alignment horizontal="center" vertical="center" wrapText="1"/>
    </xf>
    <xf numFmtId="0" fontId="8" fillId="0" borderId="37" xfId="0" applyFont="1" applyBorder="1" applyAlignment="1">
      <alignment horizontal="center" vertical="center" wrapText="1"/>
    </xf>
    <xf numFmtId="0" fontId="14" fillId="0" borderId="19" xfId="0" applyFont="1" applyBorder="1" applyAlignment="1">
      <alignment horizontal="center" vertic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7" fillId="0" borderId="34"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36" xfId="0" applyFont="1" applyBorder="1" applyAlignment="1">
      <alignment horizontal="center" vertical="center" wrapText="1"/>
    </xf>
    <xf numFmtId="0" fontId="5" fillId="3" borderId="40" xfId="0" applyFont="1" applyFill="1" applyBorder="1" applyAlignment="1">
      <alignment horizontal="center" vertical="center" wrapText="1"/>
    </xf>
    <xf numFmtId="0" fontId="5" fillId="3" borderId="41" xfId="0" applyFont="1" applyFill="1" applyBorder="1" applyAlignment="1">
      <alignment horizontal="center" vertical="center" wrapText="1"/>
    </xf>
    <xf numFmtId="0" fontId="5" fillId="2" borderId="22" xfId="0" applyFont="1" applyFill="1" applyBorder="1" applyAlignment="1">
      <alignment horizontal="center" vertical="center"/>
    </xf>
    <xf numFmtId="0" fontId="5" fillId="2" borderId="23"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19" fillId="0" borderId="19" xfId="0" applyFont="1" applyBorder="1" applyAlignment="1">
      <alignment horizontal="center" vertical="center"/>
    </xf>
    <xf numFmtId="0" fontId="19" fillId="0" borderId="20" xfId="0" applyFont="1" applyBorder="1" applyAlignment="1">
      <alignment horizontal="center" vertical="center"/>
    </xf>
    <xf numFmtId="0" fontId="19" fillId="0" borderId="21" xfId="0" applyFont="1" applyBorder="1" applyAlignment="1">
      <alignment horizontal="center" vertical="center"/>
    </xf>
    <xf numFmtId="0" fontId="9" fillId="0" borderId="25" xfId="0" applyFont="1" applyBorder="1" applyAlignment="1">
      <alignment horizontal="center" vertical="center"/>
    </xf>
    <xf numFmtId="0" fontId="9" fillId="0" borderId="26" xfId="0" applyFont="1" applyBorder="1" applyAlignment="1">
      <alignment horizontal="center" vertical="center"/>
    </xf>
    <xf numFmtId="0" fontId="9" fillId="0" borderId="27" xfId="0" applyFont="1" applyBorder="1" applyAlignment="1">
      <alignment horizontal="center" vertic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4" fillId="0" borderId="29" xfId="0" applyFont="1" applyBorder="1" applyAlignment="1">
      <alignment horizontal="center" vertical="center" wrapText="1"/>
    </xf>
    <xf numFmtId="0" fontId="4" fillId="0" borderId="30" xfId="0" applyFont="1" applyBorder="1" applyAlignment="1">
      <alignment horizontal="center" vertical="center" wrapText="1"/>
    </xf>
    <xf numFmtId="0" fontId="0" fillId="0" borderId="19" xfId="0" applyBorder="1" applyAlignment="1">
      <alignment horizontal="center"/>
    </xf>
    <xf numFmtId="0" fontId="0" fillId="0" borderId="20" xfId="0" applyBorder="1" applyAlignment="1">
      <alignment horizontal="center"/>
    </xf>
    <xf numFmtId="0" fontId="0" fillId="0" borderId="21" xfId="0" applyBorder="1" applyAlignment="1">
      <alignment horizontal="center"/>
    </xf>
    <xf numFmtId="0" fontId="9" fillId="0" borderId="25" xfId="0" applyFont="1" applyBorder="1" applyAlignment="1">
      <alignment horizontal="center"/>
    </xf>
    <xf numFmtId="0" fontId="9" fillId="0" borderId="26" xfId="0" applyFont="1" applyBorder="1" applyAlignment="1">
      <alignment horizontal="center"/>
    </xf>
    <xf numFmtId="0" fontId="9" fillId="0" borderId="27" xfId="0" applyFont="1" applyBorder="1" applyAlignment="1">
      <alignment horizontal="center"/>
    </xf>
    <xf numFmtId="0" fontId="0" fillId="0" borderId="17" xfId="0" applyBorder="1" applyAlignment="1">
      <alignment horizontal="center"/>
    </xf>
    <xf numFmtId="0" fontId="4" fillId="0" borderId="29" xfId="0" applyFont="1" applyBorder="1" applyAlignment="1">
      <alignment vertical="center" wrapText="1"/>
    </xf>
    <xf numFmtId="0" fontId="4" fillId="0" borderId="30" xfId="0" applyFont="1" applyBorder="1" applyAlignment="1">
      <alignment vertical="center" wrapText="1"/>
    </xf>
    <xf numFmtId="0" fontId="47" fillId="0" borderId="51" xfId="0" applyFont="1" applyBorder="1" applyAlignment="1">
      <alignment horizontal="center" vertical="center"/>
    </xf>
    <xf numFmtId="0" fontId="47" fillId="0" borderId="52" xfId="0" applyFont="1" applyBorder="1" applyAlignment="1">
      <alignment horizontal="center" vertical="center"/>
    </xf>
    <xf numFmtId="164" fontId="18" fillId="10" borderId="52" xfId="0" applyNumberFormat="1" applyFont="1" applyFill="1" applyBorder="1" applyAlignment="1">
      <alignment horizontal="center" vertical="center"/>
    </xf>
    <xf numFmtId="165" fontId="18" fillId="10" borderId="52" xfId="0" applyNumberFormat="1" applyFont="1" applyFill="1" applyBorder="1" applyAlignment="1">
      <alignment horizontal="center" vertical="center"/>
    </xf>
    <xf numFmtId="164" fontId="18" fillId="0" borderId="52" xfId="0" applyNumberFormat="1" applyFont="1" applyBorder="1" applyAlignment="1">
      <alignment horizontal="center" vertical="center"/>
    </xf>
    <xf numFmtId="9" fontId="18" fillId="10" borderId="52" xfId="0" applyNumberFormat="1" applyFont="1" applyFill="1" applyBorder="1" applyAlignment="1">
      <alignment horizontal="center" vertical="center"/>
    </xf>
    <xf numFmtId="0" fontId="18" fillId="0" borderId="52" xfId="0" applyFont="1" applyBorder="1" applyAlignment="1">
      <alignment horizontal="center" vertical="center"/>
    </xf>
    <xf numFmtId="9" fontId="18" fillId="0" borderId="52" xfId="0" applyNumberFormat="1" applyFont="1" applyBorder="1" applyAlignment="1">
      <alignment horizontal="center" vertical="center"/>
    </xf>
    <xf numFmtId="0" fontId="18" fillId="0" borderId="53" xfId="0" applyFont="1" applyBorder="1" applyAlignment="1">
      <alignment vertical="center" wrapText="1"/>
    </xf>
    <xf numFmtId="0" fontId="48" fillId="0" borderId="54" xfId="0" applyFont="1" applyBorder="1" applyAlignment="1">
      <alignment horizontal="center" vertical="center" wrapText="1"/>
    </xf>
    <xf numFmtId="0" fontId="18" fillId="0" borderId="17" xfId="0" applyFont="1" applyBorder="1" applyAlignment="1">
      <alignment horizontal="center" vertical="center"/>
    </xf>
    <xf numFmtId="0" fontId="48" fillId="0" borderId="55" xfId="0" applyFont="1" applyBorder="1" applyAlignment="1">
      <alignment horizontal="center" vertical="center" wrapText="1"/>
    </xf>
    <xf numFmtId="0" fontId="49" fillId="0" borderId="56" xfId="0" applyFont="1" applyBorder="1"/>
    <xf numFmtId="0" fontId="7" fillId="0" borderId="57" xfId="0" applyFont="1" applyBorder="1" applyAlignment="1">
      <alignment horizontal="center" vertical="center" wrapText="1"/>
    </xf>
    <xf numFmtId="0" fontId="7" fillId="0" borderId="0" xfId="0" applyFont="1" applyBorder="1" applyAlignment="1">
      <alignment horizontal="center" vertical="center" wrapText="1"/>
    </xf>
    <xf numFmtId="0" fontId="7" fillId="0" borderId="58" xfId="0" applyFont="1" applyBorder="1" applyAlignment="1">
      <alignment horizontal="center" vertical="center" wrapText="1"/>
    </xf>
    <xf numFmtId="0" fontId="47" fillId="0" borderId="59" xfId="0" applyFont="1" applyBorder="1"/>
    <xf numFmtId="0" fontId="47" fillId="0" borderId="54" xfId="0" applyFont="1" applyBorder="1"/>
    <xf numFmtId="0" fontId="7" fillId="0" borderId="54" xfId="0" applyFont="1" applyBorder="1" applyAlignment="1">
      <alignment horizontal="center" vertical="center" wrapText="1"/>
    </xf>
    <xf numFmtId="164" fontId="18" fillId="10" borderId="54" xfId="0" applyNumberFormat="1" applyFont="1" applyFill="1" applyBorder="1" applyAlignment="1">
      <alignment horizontal="center" vertical="center"/>
    </xf>
    <xf numFmtId="165" fontId="18" fillId="10" borderId="54" xfId="0" applyNumberFormat="1" applyFont="1" applyFill="1" applyBorder="1" applyAlignment="1">
      <alignment horizontal="center" vertical="center"/>
    </xf>
    <xf numFmtId="164" fontId="18" fillId="0" borderId="54" xfId="0" applyNumberFormat="1" applyFont="1" applyBorder="1" applyAlignment="1">
      <alignment horizontal="center" vertical="center"/>
    </xf>
    <xf numFmtId="9" fontId="18" fillId="10" borderId="54" xfId="0" applyNumberFormat="1" applyFont="1" applyFill="1" applyBorder="1" applyAlignment="1">
      <alignment horizontal="center" vertical="center"/>
    </xf>
    <xf numFmtId="0" fontId="18" fillId="0" borderId="54" xfId="0" applyFont="1" applyBorder="1" applyAlignment="1">
      <alignment horizontal="center" vertical="center"/>
    </xf>
    <xf numFmtId="9" fontId="18" fillId="0" borderId="54" xfId="0" applyNumberFormat="1" applyFont="1" applyBorder="1" applyAlignment="1">
      <alignment horizontal="center" vertical="center"/>
    </xf>
    <xf numFmtId="0" fontId="18" fillId="0" borderId="60" xfId="0" applyFont="1" applyBorder="1" applyAlignment="1">
      <alignment vertical="center" wrapText="1"/>
    </xf>
    <xf numFmtId="0" fontId="9" fillId="0" borderId="9" xfId="0" applyFont="1" applyBorder="1" applyAlignment="1">
      <alignment horizontal="center"/>
    </xf>
    <xf numFmtId="0" fontId="4" fillId="0" borderId="38" xfId="0" applyFont="1" applyBorder="1" applyAlignment="1">
      <alignment horizontal="center" vertical="center" wrapText="1"/>
    </xf>
    <xf numFmtId="0" fontId="18" fillId="0" borderId="18" xfId="0" applyFont="1" applyBorder="1" applyAlignment="1">
      <alignment horizontal="left" vertical="center" wrapText="1"/>
    </xf>
    <xf numFmtId="0" fontId="3" fillId="0" borderId="61" xfId="0" applyFont="1" applyBorder="1" applyAlignment="1" applyProtection="1">
      <alignment vertical="center"/>
      <protection locked="0"/>
    </xf>
    <xf numFmtId="0" fontId="3" fillId="0" borderId="61" xfId="0" applyFont="1" applyBorder="1" applyAlignment="1" applyProtection="1">
      <alignment vertical="center" wrapText="1"/>
      <protection locked="0"/>
    </xf>
    <xf numFmtId="166" fontId="0" fillId="0" borderId="0" xfId="0" applyNumberFormat="1"/>
    <xf numFmtId="167" fontId="3" fillId="0" borderId="61" xfId="0" applyNumberFormat="1" applyFont="1" applyBorder="1" applyAlignment="1" applyProtection="1">
      <alignment vertical="center"/>
      <protection locked="0"/>
    </xf>
    <xf numFmtId="0" fontId="4" fillId="0" borderId="32" xfId="0" applyFont="1" applyBorder="1" applyAlignment="1" applyProtection="1">
      <alignment vertical="center" wrapText="1"/>
      <protection locked="0"/>
    </xf>
    <xf numFmtId="0" fontId="50" fillId="0" borderId="0" xfId="0" applyFont="1" applyAlignment="1">
      <alignment wrapText="1"/>
    </xf>
    <xf numFmtId="0" fontId="0" fillId="0" borderId="0" xfId="0" applyAlignment="1">
      <alignment wrapText="1"/>
    </xf>
    <xf numFmtId="0" fontId="47" fillId="0" borderId="0" xfId="0" applyFont="1" applyFill="1" applyBorder="1" applyAlignment="1">
      <alignment wrapText="1"/>
    </xf>
  </cellXfs>
  <cellStyles count="6">
    <cellStyle name="Hipervínculo" xfId="2" builtinId="8"/>
    <cellStyle name="Moneda [0]" xfId="4" builtinId="7"/>
    <cellStyle name="Normal" xfId="0" builtinId="0"/>
    <cellStyle name="Normal 2" xfId="3"/>
    <cellStyle name="Normal 3" xfId="5"/>
    <cellStyle name="Porcentaje" xfId="1" builtinId="5"/>
  </cellStyles>
  <dxfs count="175">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46EB4B9C-04A5-46AA-9EFE-1A6BC481797B}"/>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B1007C10-9263-46B7-8E87-AE77235BBFC9}"/>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C463967C-AA0F-4E87-9A9D-5B336DFCBDEB}"/>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C85AD71C-5C79-40B4-9358-97128F1912D6}"/>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A94B7011-5943-420D-A5DE-833E10ADB29B}"/>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F94BFBBC-2322-49FF-9BBF-DDA535BAD3C0}"/>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5F295E74-93EF-484A-BF16-5059B90A3054}"/>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7830C3D5-7D09-4D04-B1FE-4F9038084B2C}"/>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92414219-9293-44C6-8B20-75A792E0BD4B}"/>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279DA976-2FB8-4803-861B-15ACBE15566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67EF7D1B-BDC5-407D-B4C4-29935787079D}"/>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4C171862-5920-4241-B1C8-ED23B334662F}"/>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4470A762-DB8D-4A85-9D4C-C5DC0B17DE53}"/>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E1AEFDB0-FB7B-450F-9A23-855525A8135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B28F1EB7-403C-4131-825F-0874EDAD468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ABF64C99-4A33-4534-AE15-495696FDC46A}"/>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2092100E-AEAD-40B0-857D-32C58682D389}"/>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0C009576-DA9A-46A8-A345-B8482DCAD44B}"/>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1B8A7FB7-5340-4A4F-A567-7D4EDEC76DA2}"/>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024E47CC-CB2E-4197-BE66-6FD9A44C18CE}"/>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A6394AA7-9E51-4B58-A9BD-063778B7BE3E}"/>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1AD95E3B-38A4-4F3F-BC52-6C4DA88E5846}"/>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F6052A36-5B05-4EDF-A694-CA5A5D4B064D}"/>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9456B298-7B86-4342-9C3A-AC7CCD0AEB7D}"/>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A074BA5E-A1C1-471D-9DC0-F2174CB872D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302559</xdr:colOff>
      <xdr:row>2</xdr:row>
      <xdr:rowOff>112058</xdr:rowOff>
    </xdr:from>
    <xdr:to>
      <xdr:col>4</xdr:col>
      <xdr:colOff>897938</xdr:colOff>
      <xdr:row>2</xdr:row>
      <xdr:rowOff>1112182</xdr:rowOff>
    </xdr:to>
    <xdr:pic>
      <xdr:nvPicPr>
        <xdr:cNvPr id="3" name="Imagen 2">
          <a:extLst>
            <a:ext uri="{FF2B5EF4-FFF2-40B4-BE49-F238E27FC236}">
              <a16:creationId xmlns:a16="http://schemas.microsoft.com/office/drawing/2014/main" id="{AF30CF85-979E-4938-862A-C59A895C68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00" y="504264"/>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816428</xdr:colOff>
      <xdr:row>3</xdr:row>
      <xdr:rowOff>90715</xdr:rowOff>
    </xdr:from>
    <xdr:to>
      <xdr:col>4</xdr:col>
      <xdr:colOff>932623</xdr:colOff>
      <xdr:row>3</xdr:row>
      <xdr:rowOff>1090839</xdr:rowOff>
    </xdr:to>
    <xdr:pic>
      <xdr:nvPicPr>
        <xdr:cNvPr id="3" name="Imagen 2">
          <a:extLst>
            <a:ext uri="{FF2B5EF4-FFF2-40B4-BE49-F238E27FC236}">
              <a16:creationId xmlns:a16="http://schemas.microsoft.com/office/drawing/2014/main" id="{A747AD43-5285-4615-9298-9ED0BC10EE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79107" y="657679"/>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793749</xdr:colOff>
      <xdr:row>3</xdr:row>
      <xdr:rowOff>136071</xdr:rowOff>
    </xdr:from>
    <xdr:to>
      <xdr:col>4</xdr:col>
      <xdr:colOff>909944</xdr:colOff>
      <xdr:row>3</xdr:row>
      <xdr:rowOff>1136195</xdr:rowOff>
    </xdr:to>
    <xdr:pic>
      <xdr:nvPicPr>
        <xdr:cNvPr id="3" name="Imagen 2">
          <a:extLst>
            <a:ext uri="{FF2B5EF4-FFF2-40B4-BE49-F238E27FC236}">
              <a16:creationId xmlns:a16="http://schemas.microsoft.com/office/drawing/2014/main" id="{35CF86AF-9593-478C-962D-C5C7710B2C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56428" y="703035"/>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1020535</xdr:colOff>
      <xdr:row>3</xdr:row>
      <xdr:rowOff>90715</xdr:rowOff>
    </xdr:from>
    <xdr:to>
      <xdr:col>4</xdr:col>
      <xdr:colOff>1136730</xdr:colOff>
      <xdr:row>3</xdr:row>
      <xdr:rowOff>1090839</xdr:rowOff>
    </xdr:to>
    <xdr:pic>
      <xdr:nvPicPr>
        <xdr:cNvPr id="3" name="Imagen 2">
          <a:extLst>
            <a:ext uri="{FF2B5EF4-FFF2-40B4-BE49-F238E27FC236}">
              <a16:creationId xmlns:a16="http://schemas.microsoft.com/office/drawing/2014/main" id="{1F8F9479-AAF1-4534-93C9-1B036FB99C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83214" y="657679"/>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1020535</xdr:colOff>
      <xdr:row>3</xdr:row>
      <xdr:rowOff>90715</xdr:rowOff>
    </xdr:from>
    <xdr:to>
      <xdr:col>4</xdr:col>
      <xdr:colOff>1136730</xdr:colOff>
      <xdr:row>3</xdr:row>
      <xdr:rowOff>1090839</xdr:rowOff>
    </xdr:to>
    <xdr:pic>
      <xdr:nvPicPr>
        <xdr:cNvPr id="2" name="Imagen 1">
          <a:extLst>
            <a:ext uri="{FF2B5EF4-FFF2-40B4-BE49-F238E27FC236}">
              <a16:creationId xmlns:a16="http://schemas.microsoft.com/office/drawing/2014/main" id="{0AC8A602-94FB-4D8B-93CC-FD2A5776BC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4675" y="646975"/>
          <a:ext cx="5770235"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1020535</xdr:colOff>
      <xdr:row>3</xdr:row>
      <xdr:rowOff>90715</xdr:rowOff>
    </xdr:from>
    <xdr:to>
      <xdr:col>4</xdr:col>
      <xdr:colOff>1136730</xdr:colOff>
      <xdr:row>3</xdr:row>
      <xdr:rowOff>1090839</xdr:rowOff>
    </xdr:to>
    <xdr:pic>
      <xdr:nvPicPr>
        <xdr:cNvPr id="2" name="Imagen 1">
          <a:extLst>
            <a:ext uri="{FF2B5EF4-FFF2-40B4-BE49-F238E27FC236}">
              <a16:creationId xmlns:a16="http://schemas.microsoft.com/office/drawing/2014/main" id="{E90180EC-3894-4568-85C6-1387D5B2B4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57055" y="646975"/>
          <a:ext cx="5770235"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topLeftCell="A13" zoomScale="70" zoomScaleNormal="70" workbookViewId="0">
      <selection activeCell="G9" sqref="G9"/>
    </sheetView>
  </sheetViews>
  <sheetFormatPr baseColWidth="10" defaultColWidth="10.90625" defaultRowHeight="14.5"/>
  <cols>
    <col min="1" max="2" width="1.453125" style="1" customWidth="1"/>
    <col min="3" max="3" width="73.08984375" style="1" customWidth="1"/>
    <col min="4" max="4" width="85.90625" style="1" customWidth="1"/>
    <col min="5" max="5" width="1.453125" style="1" customWidth="1"/>
    <col min="6" max="16384" width="10.90625" style="1"/>
  </cols>
  <sheetData>
    <row r="1" spans="2:5" ht="7.5" customHeight="1" thickBot="1"/>
    <row r="2" spans="2:5" ht="8.15" customHeight="1" thickTop="1">
      <c r="B2" s="2"/>
      <c r="C2" s="3"/>
      <c r="D2" s="3"/>
      <c r="E2" s="4"/>
    </row>
    <row r="3" spans="2:5" ht="63.75" customHeight="1">
      <c r="B3" s="5"/>
      <c r="C3" s="78" t="s">
        <v>84</v>
      </c>
      <c r="D3" s="79"/>
      <c r="E3" s="6"/>
    </row>
    <row r="4" spans="2:5">
      <c r="B4" s="5"/>
      <c r="C4" s="77"/>
      <c r="D4" s="77"/>
      <c r="E4" s="6"/>
    </row>
    <row r="5" spans="2:5">
      <c r="B5" s="5"/>
      <c r="C5" s="77"/>
      <c r="D5" s="77"/>
      <c r="E5" s="6"/>
    </row>
    <row r="6" spans="2:5">
      <c r="B6" s="5"/>
      <c r="C6" s="77"/>
      <c r="D6" s="77"/>
      <c r="E6" s="6"/>
    </row>
    <row r="7" spans="2:5">
      <c r="B7" s="5"/>
      <c r="C7" s="77"/>
      <c r="D7" s="77"/>
      <c r="E7" s="6"/>
    </row>
    <row r="8" spans="2:5" ht="20.149999999999999" customHeight="1">
      <c r="B8" s="5"/>
      <c r="C8" s="77"/>
      <c r="D8" s="77"/>
      <c r="E8" s="6"/>
    </row>
    <row r="9" spans="2:5" ht="18" customHeight="1">
      <c r="B9" s="5"/>
      <c r="C9" s="77"/>
      <c r="D9" s="77"/>
      <c r="E9" s="6"/>
    </row>
    <row r="10" spans="2:5">
      <c r="B10" s="5"/>
      <c r="C10" s="77"/>
      <c r="D10" s="77"/>
      <c r="E10" s="6"/>
    </row>
    <row r="11" spans="2:5" ht="108" customHeight="1">
      <c r="B11" s="5"/>
      <c r="C11" s="77"/>
      <c r="D11" s="77"/>
      <c r="E11" s="6"/>
    </row>
    <row r="12" spans="2:5">
      <c r="B12" s="5"/>
      <c r="C12" s="77"/>
      <c r="D12" s="77"/>
      <c r="E12" s="6"/>
    </row>
    <row r="13" spans="2:5">
      <c r="B13" s="5"/>
      <c r="C13" s="77"/>
      <c r="D13" s="77"/>
      <c r="E13" s="6"/>
    </row>
    <row r="14" spans="2:5" ht="17.149999999999999" customHeight="1">
      <c r="B14" s="5"/>
      <c r="C14" s="77"/>
      <c r="D14" s="77"/>
      <c r="E14" s="6"/>
    </row>
    <row r="15" spans="2:5">
      <c r="B15" s="5"/>
      <c r="C15" s="77"/>
      <c r="D15" s="77"/>
      <c r="E15" s="6"/>
    </row>
    <row r="16" spans="2:5">
      <c r="B16" s="5"/>
      <c r="C16" s="77"/>
      <c r="D16" s="77"/>
      <c r="E16" s="6"/>
    </row>
    <row r="17" spans="2:6">
      <c r="B17" s="5"/>
      <c r="C17" s="77"/>
      <c r="D17" s="77"/>
      <c r="E17" s="6"/>
    </row>
    <row r="18" spans="2:6">
      <c r="B18" s="5"/>
      <c r="C18" s="77"/>
      <c r="D18" s="77"/>
      <c r="E18" s="6"/>
    </row>
    <row r="19" spans="2:6">
      <c r="B19" s="5"/>
      <c r="C19" s="77"/>
      <c r="D19" s="77"/>
      <c r="E19" s="6"/>
    </row>
    <row r="20" spans="2:6">
      <c r="B20" s="5"/>
      <c r="C20" s="77"/>
      <c r="D20" s="77"/>
      <c r="E20" s="6"/>
    </row>
    <row r="21" spans="2:6">
      <c r="B21" s="5"/>
      <c r="C21" s="77"/>
      <c r="D21" s="77"/>
      <c r="E21" s="6"/>
    </row>
    <row r="22" spans="2:6">
      <c r="B22" s="5"/>
      <c r="C22" s="77"/>
      <c r="D22" s="77"/>
      <c r="E22" s="6"/>
    </row>
    <row r="23" spans="2:6" ht="35.15" customHeight="1">
      <c r="B23" s="5"/>
      <c r="C23" s="77"/>
      <c r="D23" s="77"/>
      <c r="E23" s="6"/>
    </row>
    <row r="24" spans="2:6" ht="17.149999999999999" customHeight="1">
      <c r="B24" s="5"/>
      <c r="C24" s="80" t="s">
        <v>0</v>
      </c>
      <c r="D24" s="80"/>
      <c r="E24" s="6"/>
    </row>
    <row r="25" spans="2:6" ht="18.5">
      <c r="B25" s="5"/>
      <c r="C25" s="56" t="s">
        <v>1</v>
      </c>
      <c r="D25" s="57" t="s">
        <v>85</v>
      </c>
      <c r="E25" s="7"/>
      <c r="F25" s="8"/>
    </row>
    <row r="26" spans="2:6" ht="18.5">
      <c r="B26" s="5"/>
      <c r="C26" s="58" t="s">
        <v>86</v>
      </c>
      <c r="D26" s="57" t="s">
        <v>87</v>
      </c>
      <c r="E26" s="7"/>
      <c r="F26" s="8"/>
    </row>
    <row r="27" spans="2:6" ht="55.5">
      <c r="B27" s="5"/>
      <c r="C27" s="58" t="s">
        <v>2</v>
      </c>
      <c r="D27" s="57" t="s">
        <v>88</v>
      </c>
      <c r="E27" s="7"/>
      <c r="F27" s="8"/>
    </row>
    <row r="28" spans="2:6" ht="38.4" customHeight="1">
      <c r="B28" s="5"/>
      <c r="C28" s="58" t="s">
        <v>4</v>
      </c>
      <c r="D28" s="57" t="s">
        <v>89</v>
      </c>
      <c r="E28" s="7"/>
      <c r="F28" s="9"/>
    </row>
    <row r="29" spans="2:6" ht="74">
      <c r="B29" s="5"/>
      <c r="C29" s="56" t="s">
        <v>5</v>
      </c>
      <c r="D29" s="57" t="s">
        <v>90</v>
      </c>
      <c r="E29" s="7"/>
      <c r="F29" s="9"/>
    </row>
    <row r="30" spans="2:6" ht="78.650000000000006" customHeight="1">
      <c r="B30" s="5"/>
      <c r="C30" s="56" t="s">
        <v>6</v>
      </c>
      <c r="D30" s="57" t="s">
        <v>91</v>
      </c>
      <c r="E30" s="7"/>
      <c r="F30" s="9"/>
    </row>
    <row r="31" spans="2:6" ht="24" customHeight="1">
      <c r="B31" s="5"/>
      <c r="C31" s="56" t="s">
        <v>7</v>
      </c>
      <c r="D31" s="57" t="s">
        <v>92</v>
      </c>
      <c r="E31" s="7"/>
      <c r="F31" s="9"/>
    </row>
    <row r="32" spans="2:6" ht="78" customHeight="1">
      <c r="B32" s="5"/>
      <c r="C32" s="58" t="s">
        <v>8</v>
      </c>
      <c r="D32" s="57" t="s">
        <v>93</v>
      </c>
      <c r="E32" s="7"/>
      <c r="F32" s="9"/>
    </row>
    <row r="33" spans="2:6" ht="37">
      <c r="B33" s="5"/>
      <c r="C33" s="58" t="s">
        <v>9</v>
      </c>
      <c r="D33" s="57" t="s">
        <v>94</v>
      </c>
      <c r="E33" s="7"/>
      <c r="F33" s="8"/>
    </row>
    <row r="34" spans="2:6" ht="18.5">
      <c r="B34" s="5"/>
      <c r="C34" s="58" t="s">
        <v>10</v>
      </c>
      <c r="D34" s="57" t="s">
        <v>95</v>
      </c>
      <c r="E34" s="7"/>
      <c r="F34" s="9"/>
    </row>
    <row r="35" spans="2:6" ht="37">
      <c r="B35" s="5"/>
      <c r="C35" s="58" t="s">
        <v>11</v>
      </c>
      <c r="D35" s="57" t="s">
        <v>96</v>
      </c>
      <c r="E35" s="7"/>
      <c r="F35" s="9"/>
    </row>
    <row r="36" spans="2:6" ht="63" customHeight="1">
      <c r="B36" s="5"/>
      <c r="C36" s="58" t="s">
        <v>12</v>
      </c>
      <c r="D36" s="59" t="s">
        <v>97</v>
      </c>
      <c r="E36" s="7"/>
      <c r="F36" s="9"/>
    </row>
    <row r="37" spans="2:6" ht="55.5">
      <c r="B37" s="5"/>
      <c r="C37" s="58" t="s">
        <v>13</v>
      </c>
      <c r="D37" s="59" t="s">
        <v>98</v>
      </c>
      <c r="E37" s="7"/>
      <c r="F37" s="9"/>
    </row>
    <row r="38" spans="2:6" ht="84.65" customHeight="1">
      <c r="B38" s="5"/>
      <c r="C38" s="58" t="s">
        <v>99</v>
      </c>
      <c r="D38" s="60" t="s">
        <v>100</v>
      </c>
      <c r="E38" s="7"/>
      <c r="F38" s="9"/>
    </row>
    <row r="39" spans="2:6" ht="74">
      <c r="B39" s="5"/>
      <c r="C39" s="58" t="s">
        <v>14</v>
      </c>
      <c r="D39" s="57" t="s">
        <v>101</v>
      </c>
      <c r="E39" s="7"/>
      <c r="F39" s="9"/>
    </row>
    <row r="40" spans="2:6" ht="74">
      <c r="B40" s="5"/>
      <c r="C40" s="58" t="s">
        <v>102</v>
      </c>
      <c r="D40" s="57" t="s">
        <v>103</v>
      </c>
      <c r="E40" s="7"/>
      <c r="F40" s="8"/>
    </row>
    <row r="41" spans="2:6" ht="136.25" customHeight="1">
      <c r="B41" s="5"/>
      <c r="C41" s="58" t="s">
        <v>104</v>
      </c>
      <c r="D41" s="57" t="s">
        <v>105</v>
      </c>
      <c r="E41" s="7"/>
      <c r="F41" s="8"/>
    </row>
    <row r="42" spans="2:6" ht="54.65" customHeight="1">
      <c r="B42" s="5"/>
      <c r="C42" s="81" t="s">
        <v>15</v>
      </c>
      <c r="D42" s="61" t="s">
        <v>106</v>
      </c>
      <c r="E42" s="7"/>
      <c r="F42" s="8"/>
    </row>
    <row r="43" spans="2:6" ht="56" customHeight="1">
      <c r="B43" s="5"/>
      <c r="C43" s="82"/>
      <c r="D43" s="61" t="s">
        <v>107</v>
      </c>
      <c r="E43" s="7"/>
      <c r="F43" s="8"/>
    </row>
    <row r="44" spans="2:6" ht="14.4" customHeight="1">
      <c r="B44" s="5"/>
      <c r="C44" s="83" t="s">
        <v>108</v>
      </c>
      <c r="D44" s="84"/>
      <c r="E44" s="6"/>
    </row>
    <row r="45" spans="2:6">
      <c r="B45" s="5"/>
      <c r="C45" s="84"/>
      <c r="D45" s="84"/>
      <c r="E45" s="6"/>
    </row>
    <row r="46" spans="2:6">
      <c r="B46" s="5"/>
      <c r="C46" s="84"/>
      <c r="D46" s="84"/>
      <c r="E46" s="6"/>
    </row>
    <row r="47" spans="2:6">
      <c r="B47" s="5"/>
      <c r="C47" s="84"/>
      <c r="D47" s="84"/>
      <c r="E47" s="6"/>
    </row>
    <row r="48" spans="2:6">
      <c r="B48" s="5"/>
      <c r="C48" s="84"/>
      <c r="D48" s="84"/>
      <c r="E48" s="6"/>
    </row>
    <row r="49" spans="2:5">
      <c r="B49" s="5"/>
      <c r="C49" s="84"/>
      <c r="D49" s="84"/>
      <c r="E49" s="6"/>
    </row>
    <row r="50" spans="2:5">
      <c r="B50" s="5"/>
      <c r="C50" s="84"/>
      <c r="D50" s="84"/>
      <c r="E50" s="6"/>
    </row>
    <row r="51" spans="2:5">
      <c r="B51" s="5"/>
      <c r="C51" s="84"/>
      <c r="D51" s="84"/>
      <c r="E51" s="6"/>
    </row>
    <row r="52" spans="2:5">
      <c r="B52" s="5"/>
      <c r="C52" s="84"/>
      <c r="D52" s="84"/>
      <c r="E52" s="6"/>
    </row>
    <row r="53" spans="2:5">
      <c r="B53" s="5"/>
      <c r="C53" s="84"/>
      <c r="D53" s="84"/>
      <c r="E53" s="6"/>
    </row>
    <row r="54" spans="2:5" ht="69.900000000000006" customHeight="1">
      <c r="B54" s="5"/>
      <c r="C54" s="84"/>
      <c r="D54" s="84"/>
      <c r="E54" s="6"/>
    </row>
    <row r="55" spans="2:5" ht="69.900000000000006" customHeight="1">
      <c r="B55" s="5"/>
      <c r="C55" s="84"/>
      <c r="D55" s="84"/>
      <c r="E55" s="6"/>
    </row>
    <row r="56" spans="2:5" ht="69.900000000000006" customHeight="1">
      <c r="B56" s="5"/>
      <c r="C56" s="84"/>
      <c r="D56" s="84"/>
      <c r="E56" s="6"/>
    </row>
    <row r="57" spans="2:5" ht="69.900000000000006" customHeight="1">
      <c r="B57" s="5"/>
      <c r="C57" s="84"/>
      <c r="D57" s="84"/>
      <c r="E57" s="6"/>
    </row>
    <row r="58" spans="2:5" ht="69.900000000000006" customHeight="1">
      <c r="B58" s="5"/>
      <c r="C58" s="84"/>
      <c r="D58" s="84"/>
      <c r="E58" s="6"/>
    </row>
    <row r="59" spans="2:5" ht="69.900000000000006" customHeight="1">
      <c r="B59" s="5"/>
      <c r="C59" s="84"/>
      <c r="D59" s="84"/>
      <c r="E59" s="6"/>
    </row>
    <row r="60" spans="2:5">
      <c r="B60" s="5"/>
      <c r="C60" s="84"/>
      <c r="D60" s="84"/>
      <c r="E60" s="6"/>
    </row>
    <row r="61" spans="2:5">
      <c r="B61" s="5"/>
      <c r="C61" s="84"/>
      <c r="D61" s="84"/>
      <c r="E61" s="6"/>
    </row>
    <row r="62" spans="2:5" ht="20">
      <c r="B62" s="5"/>
      <c r="C62" s="80" t="s">
        <v>16</v>
      </c>
      <c r="D62" s="80"/>
      <c r="E62" s="6"/>
    </row>
    <row r="63" spans="2:5">
      <c r="B63" s="5"/>
      <c r="C63" s="68"/>
      <c r="D63" s="69"/>
      <c r="E63" s="6"/>
    </row>
    <row r="64" spans="2:5" ht="69.900000000000006" customHeight="1">
      <c r="B64" s="5"/>
      <c r="C64" s="70"/>
      <c r="D64" s="71"/>
      <c r="E64" s="6"/>
    </row>
    <row r="65" spans="2:5" ht="69.900000000000006" customHeight="1">
      <c r="B65" s="5"/>
      <c r="C65" s="70"/>
      <c r="D65" s="71"/>
      <c r="E65" s="6"/>
    </row>
    <row r="66" spans="2:5" ht="69.900000000000006" customHeight="1">
      <c r="B66" s="5"/>
      <c r="C66" s="70"/>
      <c r="D66" s="71"/>
      <c r="E66" s="6"/>
    </row>
    <row r="67" spans="2:5" ht="69.900000000000006" customHeight="1">
      <c r="B67" s="5"/>
      <c r="C67" s="70"/>
      <c r="D67" s="71"/>
      <c r="E67" s="6"/>
    </row>
    <row r="68" spans="2:5">
      <c r="B68" s="5"/>
      <c r="C68" s="70"/>
      <c r="D68" s="71"/>
      <c r="E68" s="6"/>
    </row>
    <row r="69" spans="2:5">
      <c r="B69" s="5"/>
      <c r="C69" s="70"/>
      <c r="D69" s="71"/>
      <c r="E69" s="6"/>
    </row>
    <row r="70" spans="2:5" ht="48.65" customHeight="1">
      <c r="B70" s="5"/>
      <c r="C70" s="70"/>
      <c r="D70" s="71"/>
      <c r="E70" s="6"/>
    </row>
    <row r="71" spans="2:5" ht="20">
      <c r="B71" s="5"/>
      <c r="C71" s="72" t="s">
        <v>17</v>
      </c>
      <c r="D71" s="72"/>
      <c r="E71" s="6"/>
    </row>
    <row r="72" spans="2:5" ht="73">
      <c r="B72" s="5"/>
      <c r="C72" s="58" t="s">
        <v>18</v>
      </c>
      <c r="D72" s="62" t="s">
        <v>109</v>
      </c>
      <c r="E72" s="7"/>
    </row>
    <row r="73" spans="2:5" ht="63" customHeight="1">
      <c r="B73" s="5"/>
      <c r="C73" s="63" t="s">
        <v>19</v>
      </c>
      <c r="D73" s="62" t="s">
        <v>110</v>
      </c>
      <c r="E73" s="7"/>
    </row>
    <row r="74" spans="2:5" ht="38.4" customHeight="1">
      <c r="B74" s="5"/>
      <c r="C74" s="63" t="s">
        <v>20</v>
      </c>
      <c r="D74" s="62" t="s">
        <v>3</v>
      </c>
      <c r="E74" s="7"/>
    </row>
    <row r="75" spans="2:5" ht="28.25" customHeight="1">
      <c r="B75" s="5"/>
      <c r="C75" s="63" t="s">
        <v>21</v>
      </c>
      <c r="D75" s="62" t="s">
        <v>111</v>
      </c>
      <c r="E75" s="7"/>
    </row>
    <row r="76" spans="2:5" ht="44.4" customHeight="1">
      <c r="B76" s="5"/>
      <c r="C76" s="63" t="s">
        <v>22</v>
      </c>
      <c r="D76" s="62" t="s">
        <v>112</v>
      </c>
      <c r="E76" s="7"/>
    </row>
    <row r="77" spans="2:5" ht="37">
      <c r="B77" s="5"/>
      <c r="C77" s="63" t="s">
        <v>23</v>
      </c>
      <c r="D77" s="62" t="s">
        <v>24</v>
      </c>
      <c r="E77" s="7"/>
    </row>
    <row r="78" spans="2:5" ht="44" customHeight="1">
      <c r="B78" s="5"/>
      <c r="C78" s="64" t="s">
        <v>25</v>
      </c>
      <c r="D78" s="62" t="s">
        <v>113</v>
      </c>
      <c r="E78" s="7"/>
    </row>
    <row r="79" spans="2:5" ht="37">
      <c r="B79" s="5"/>
      <c r="C79" s="63" t="s">
        <v>26</v>
      </c>
      <c r="D79" s="62" t="s">
        <v>114</v>
      </c>
      <c r="E79" s="7"/>
    </row>
    <row r="80" spans="2:5" ht="37">
      <c r="B80" s="5"/>
      <c r="C80" s="63" t="s">
        <v>27</v>
      </c>
      <c r="D80" s="62" t="s">
        <v>28</v>
      </c>
      <c r="E80" s="7"/>
    </row>
    <row r="81" spans="2:5" ht="37">
      <c r="B81" s="5"/>
      <c r="C81" s="63" t="s">
        <v>29</v>
      </c>
      <c r="D81" s="62" t="s">
        <v>115</v>
      </c>
      <c r="E81" s="7"/>
    </row>
    <row r="82" spans="2:5" ht="18.5">
      <c r="B82" s="5"/>
      <c r="C82" s="63" t="s">
        <v>30</v>
      </c>
      <c r="D82" s="62" t="s">
        <v>116</v>
      </c>
      <c r="E82" s="7"/>
    </row>
    <row r="83" spans="2:5" ht="37">
      <c r="B83" s="5"/>
      <c r="C83" s="63" t="s">
        <v>31</v>
      </c>
      <c r="D83" s="62" t="s">
        <v>117</v>
      </c>
      <c r="E83" s="7"/>
    </row>
    <row r="84" spans="2:5" ht="39.65" customHeight="1">
      <c r="B84" s="5"/>
      <c r="C84" s="63" t="s">
        <v>32</v>
      </c>
      <c r="D84" s="62" t="s">
        <v>118</v>
      </c>
      <c r="E84" s="7"/>
    </row>
    <row r="85" spans="2:5" ht="81.650000000000006" customHeight="1">
      <c r="B85" s="5"/>
      <c r="C85" s="63" t="s">
        <v>33</v>
      </c>
      <c r="D85" s="62" t="s">
        <v>119</v>
      </c>
      <c r="E85" s="7"/>
    </row>
    <row r="86" spans="2:5" ht="110" customHeight="1">
      <c r="B86" s="5"/>
      <c r="C86" s="63" t="s">
        <v>104</v>
      </c>
      <c r="D86" s="65" t="s">
        <v>120</v>
      </c>
      <c r="E86" s="7"/>
    </row>
    <row r="87" spans="2:5" ht="66" customHeight="1">
      <c r="B87" s="5"/>
      <c r="C87" s="73" t="s">
        <v>34</v>
      </c>
      <c r="D87" s="66" t="s">
        <v>106</v>
      </c>
      <c r="E87" s="7"/>
    </row>
    <row r="88" spans="2:5" ht="54.65" customHeight="1">
      <c r="B88" s="5"/>
      <c r="C88" s="74"/>
      <c r="D88" s="67" t="s">
        <v>121</v>
      </c>
      <c r="E88" s="7"/>
    </row>
    <row r="89" spans="2:5" ht="187.5" customHeight="1">
      <c r="B89" s="5"/>
      <c r="C89" s="75" t="s">
        <v>122</v>
      </c>
      <c r="D89" s="76"/>
      <c r="E89" s="6"/>
    </row>
    <row r="90" spans="2:5" ht="69.900000000000006" customHeight="1">
      <c r="B90" s="5"/>
      <c r="C90" s="77"/>
      <c r="D90" s="77"/>
      <c r="E90" s="6"/>
    </row>
    <row r="91" spans="2:5" ht="69.900000000000006" customHeight="1">
      <c r="B91" s="5"/>
      <c r="C91" s="77"/>
      <c r="D91" s="77"/>
      <c r="E91" s="6"/>
    </row>
    <row r="92" spans="2:5" ht="69.900000000000006" customHeight="1">
      <c r="B92" s="5"/>
      <c r="C92" s="77"/>
      <c r="D92" s="77"/>
      <c r="E92" s="6"/>
    </row>
    <row r="93" spans="2:5" ht="69.900000000000006" customHeight="1">
      <c r="B93" s="5"/>
      <c r="C93" s="77"/>
      <c r="D93" s="77"/>
      <c r="E93" s="6"/>
    </row>
    <row r="94" spans="2:5">
      <c r="B94" s="5"/>
      <c r="C94" s="77"/>
      <c r="D94" s="77"/>
      <c r="E94" s="6"/>
    </row>
    <row r="95" spans="2:5" ht="8.15" customHeight="1" thickBot="1">
      <c r="B95" s="10"/>
      <c r="C95" s="11"/>
      <c r="D95" s="11"/>
      <c r="E95" s="12"/>
    </row>
    <row r="96" spans="2:5" ht="15" thickTop="1"/>
    <row r="97" spans="3:3" hidden="1"/>
    <row r="98" spans="3:3" hidden="1">
      <c r="C98" s="1" t="s">
        <v>123</v>
      </c>
    </row>
    <row r="99" spans="3:3" hidden="1">
      <c r="C99" s="1" t="s">
        <v>124</v>
      </c>
    </row>
    <row r="100" spans="3:3" hidden="1">
      <c r="C100" s="1" t="s">
        <v>125</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37"/>
  <sheetViews>
    <sheetView showGridLines="0" zoomScale="30" zoomScaleNormal="30" workbookViewId="0">
      <pane xSplit="5" ySplit="7" topLeftCell="F19" activePane="bottomRight" state="frozen"/>
      <selection pane="topRight" activeCell="F1" sqref="F1"/>
      <selection pane="bottomLeft" activeCell="A8" sqref="A8"/>
      <selection pane="bottomRight" activeCell="H28" sqref="H28"/>
    </sheetView>
  </sheetViews>
  <sheetFormatPr baseColWidth="10" defaultColWidth="11.453125" defaultRowHeight="14.5"/>
  <cols>
    <col min="2" max="2" width="26.90625" customWidth="1"/>
    <col min="3" max="3" width="33" customWidth="1"/>
    <col min="4" max="4" width="42.08984375" customWidth="1"/>
    <col min="5" max="5" width="20" customWidth="1"/>
    <col min="6" max="7" width="12" customWidth="1"/>
    <col min="8" max="8" width="18.90625" customWidth="1"/>
    <col min="9" max="9" width="17.36328125" customWidth="1"/>
    <col min="10" max="10" width="18.08984375" customWidth="1"/>
    <col min="11" max="11" width="15.54296875" customWidth="1"/>
    <col min="12" max="12" width="21.453125" customWidth="1"/>
    <col min="13" max="13" width="20.54296875" customWidth="1"/>
    <col min="14" max="14" width="34.90625" customWidth="1"/>
    <col min="15" max="16" width="30.54296875" customWidth="1"/>
    <col min="17" max="18" width="34.90625" customWidth="1"/>
    <col min="19" max="19" width="88" customWidth="1"/>
  </cols>
  <sheetData>
    <row r="2" spans="2:19" ht="15" thickBot="1"/>
    <row r="3" spans="2:19" ht="108" customHeight="1" thickBot="1">
      <c r="B3" s="94"/>
      <c r="C3" s="95"/>
      <c r="D3" s="95"/>
      <c r="E3" s="95"/>
      <c r="F3" s="96"/>
      <c r="G3" s="94" t="s">
        <v>35</v>
      </c>
      <c r="H3" s="95"/>
      <c r="I3" s="95"/>
      <c r="J3" s="95"/>
      <c r="K3" s="95"/>
      <c r="L3" s="95"/>
      <c r="M3" s="95"/>
      <c r="N3" s="95"/>
      <c r="O3" s="95"/>
      <c r="P3" s="95"/>
      <c r="Q3" s="95"/>
      <c r="R3" s="95"/>
      <c r="S3" s="96"/>
    </row>
    <row r="4" spans="2:19" ht="15.5">
      <c r="B4" s="102" t="s">
        <v>36</v>
      </c>
      <c r="C4" s="103"/>
      <c r="D4" s="103"/>
      <c r="E4" s="108" t="s">
        <v>37</v>
      </c>
      <c r="F4" s="108"/>
      <c r="G4" s="108"/>
      <c r="H4" s="108"/>
      <c r="I4" s="103" t="s">
        <v>38</v>
      </c>
      <c r="J4" s="103"/>
      <c r="K4" s="108" t="s">
        <v>39</v>
      </c>
      <c r="L4" s="108"/>
      <c r="M4" s="108"/>
      <c r="N4" s="108"/>
      <c r="O4" s="108"/>
      <c r="P4" s="108"/>
      <c r="Q4" s="108"/>
      <c r="R4" s="108"/>
      <c r="S4" s="109"/>
    </row>
    <row r="5" spans="2:19" ht="15.65" customHeight="1">
      <c r="B5" s="104" t="s">
        <v>40</v>
      </c>
      <c r="C5" s="105"/>
      <c r="D5" s="105"/>
      <c r="E5" s="106" t="s">
        <v>41</v>
      </c>
      <c r="F5" s="106"/>
      <c r="G5" s="106"/>
      <c r="H5" s="106"/>
      <c r="I5" s="105" t="s">
        <v>42</v>
      </c>
      <c r="J5" s="105"/>
      <c r="K5" s="106" t="s">
        <v>43</v>
      </c>
      <c r="L5" s="106"/>
      <c r="M5" s="106"/>
      <c r="N5" s="106"/>
      <c r="O5" s="106"/>
      <c r="P5" s="106"/>
      <c r="Q5" s="106"/>
      <c r="R5" s="106"/>
      <c r="S5" s="107"/>
    </row>
    <row r="6" spans="2:19" ht="54" customHeight="1">
      <c r="B6" s="104" t="s">
        <v>44</v>
      </c>
      <c r="C6" s="105"/>
      <c r="D6" s="105"/>
      <c r="E6" s="110" t="s">
        <v>126</v>
      </c>
      <c r="F6" s="110"/>
      <c r="G6" s="110"/>
      <c r="H6" s="110"/>
      <c r="I6" s="105"/>
      <c r="J6" s="105"/>
      <c r="K6" s="106"/>
      <c r="L6" s="106"/>
      <c r="M6" s="106"/>
      <c r="N6" s="106"/>
      <c r="O6" s="106"/>
      <c r="P6" s="106"/>
      <c r="Q6" s="106"/>
      <c r="R6" s="106"/>
      <c r="S6" s="107"/>
    </row>
    <row r="7" spans="2:19" s="48" customFormat="1" ht="87" customHeight="1">
      <c r="B7" s="45" t="s">
        <v>45</v>
      </c>
      <c r="C7" s="46" t="s">
        <v>46</v>
      </c>
      <c r="D7" s="46" t="s">
        <v>47</v>
      </c>
      <c r="E7" s="46" t="s">
        <v>48</v>
      </c>
      <c r="F7" s="100" t="s">
        <v>49</v>
      </c>
      <c r="G7" s="101"/>
      <c r="H7" s="46" t="s">
        <v>50</v>
      </c>
      <c r="I7" s="46" t="s">
        <v>51</v>
      </c>
      <c r="J7" s="46" t="s">
        <v>52</v>
      </c>
      <c r="K7" s="46" t="s">
        <v>53</v>
      </c>
      <c r="L7" s="46" t="s">
        <v>54</v>
      </c>
      <c r="M7" s="46" t="s">
        <v>55</v>
      </c>
      <c r="N7" s="46" t="s">
        <v>56</v>
      </c>
      <c r="O7" s="46" t="s">
        <v>57</v>
      </c>
      <c r="P7" s="46" t="s">
        <v>58</v>
      </c>
      <c r="Q7" s="46" t="s">
        <v>59</v>
      </c>
      <c r="R7" s="46" t="s">
        <v>60</v>
      </c>
      <c r="S7" s="47" t="s">
        <v>61</v>
      </c>
    </row>
    <row r="8" spans="2:19" ht="62">
      <c r="B8" s="91" t="s">
        <v>62</v>
      </c>
      <c r="C8" s="87" t="s">
        <v>63</v>
      </c>
      <c r="D8" s="97" t="s">
        <v>64</v>
      </c>
      <c r="E8" s="39">
        <v>1</v>
      </c>
      <c r="F8" s="13">
        <v>1</v>
      </c>
      <c r="G8" s="14" t="str">
        <f t="shared" ref="G8:G10" si="0">IF(F8=E8,"Corresponde","Distinto")</f>
        <v>Corresponde</v>
      </c>
      <c r="H8" s="15">
        <v>0.1</v>
      </c>
      <c r="I8" s="15">
        <v>0.1</v>
      </c>
      <c r="J8" s="16">
        <f t="shared" ref="J8:J10" si="1">IFERROR(I8/H8,0)</f>
        <v>1</v>
      </c>
      <c r="K8" s="162" t="s">
        <v>139</v>
      </c>
      <c r="L8" s="162" t="s">
        <v>140</v>
      </c>
      <c r="M8" s="163" t="s">
        <v>141</v>
      </c>
      <c r="N8" s="164">
        <v>4.947508</v>
      </c>
      <c r="O8" s="165">
        <v>-74.033002999999994</v>
      </c>
      <c r="P8" s="49" t="s">
        <v>124</v>
      </c>
      <c r="Q8" s="50" t="s">
        <v>142</v>
      </c>
      <c r="R8" s="18" t="s">
        <v>143</v>
      </c>
      <c r="S8" s="19" t="s">
        <v>147</v>
      </c>
    </row>
    <row r="9" spans="2:19" ht="62">
      <c r="B9" s="92"/>
      <c r="C9" s="88"/>
      <c r="D9" s="98"/>
      <c r="E9" s="39">
        <v>2</v>
      </c>
      <c r="F9" s="13">
        <v>2</v>
      </c>
      <c r="G9" s="14" t="str">
        <f t="shared" si="0"/>
        <v>Corresponde</v>
      </c>
      <c r="H9" s="15">
        <v>0.1</v>
      </c>
      <c r="I9" s="15">
        <v>0.1</v>
      </c>
      <c r="J9" s="16">
        <f t="shared" si="1"/>
        <v>1</v>
      </c>
      <c r="K9" s="162" t="s">
        <v>139</v>
      </c>
      <c r="L9" s="162" t="s">
        <v>140</v>
      </c>
      <c r="M9" s="163" t="s">
        <v>141</v>
      </c>
      <c r="N9" s="164">
        <v>4.9387819999999998</v>
      </c>
      <c r="O9" s="165">
        <v>-74.028987000000001</v>
      </c>
      <c r="P9" s="49" t="s">
        <v>124</v>
      </c>
      <c r="Q9" s="50" t="s">
        <v>142</v>
      </c>
      <c r="R9" s="163" t="s">
        <v>144</v>
      </c>
      <c r="S9" s="19" t="s">
        <v>147</v>
      </c>
    </row>
    <row r="10" spans="2:19" ht="62">
      <c r="B10" s="92"/>
      <c r="C10" s="88"/>
      <c r="D10" s="98"/>
      <c r="E10" s="39">
        <v>3</v>
      </c>
      <c r="F10" s="13">
        <v>3</v>
      </c>
      <c r="G10" s="14" t="str">
        <f t="shared" si="0"/>
        <v>Corresponde</v>
      </c>
      <c r="H10" s="15">
        <v>0.1</v>
      </c>
      <c r="I10" s="15">
        <v>0.1</v>
      </c>
      <c r="J10" s="16">
        <f t="shared" si="1"/>
        <v>1</v>
      </c>
      <c r="K10" s="162" t="s">
        <v>139</v>
      </c>
      <c r="L10" s="162" t="s">
        <v>140</v>
      </c>
      <c r="M10" s="163" t="s">
        <v>141</v>
      </c>
      <c r="N10" s="164">
        <v>4.9387819999999998</v>
      </c>
      <c r="O10" s="165">
        <v>-74.012698</v>
      </c>
      <c r="P10" s="49" t="s">
        <v>124</v>
      </c>
      <c r="Q10" s="50" t="s">
        <v>142</v>
      </c>
      <c r="R10" s="163" t="s">
        <v>145</v>
      </c>
      <c r="S10" s="19" t="s">
        <v>147</v>
      </c>
    </row>
    <row r="11" spans="2:19" ht="62">
      <c r="B11" s="92"/>
      <c r="C11" s="88"/>
      <c r="D11" s="98"/>
      <c r="E11" s="39">
        <v>4</v>
      </c>
      <c r="F11" s="13">
        <v>4</v>
      </c>
      <c r="G11" s="14" t="str">
        <f t="shared" ref="G8:G37" si="2">IF(F11=E11,"Corresponde","Distinto")</f>
        <v>Corresponde</v>
      </c>
      <c r="H11" s="15">
        <v>0.1</v>
      </c>
      <c r="I11" s="15">
        <v>0.1</v>
      </c>
      <c r="J11" s="16">
        <f t="shared" ref="J8:J37" si="3">IFERROR(I11/H11,0)</f>
        <v>1</v>
      </c>
      <c r="K11" s="162" t="s">
        <v>139</v>
      </c>
      <c r="L11" s="162" t="s">
        <v>140</v>
      </c>
      <c r="M11" s="163" t="s">
        <v>141</v>
      </c>
      <c r="N11" s="164">
        <v>4.9387819999999998</v>
      </c>
      <c r="O11" s="165">
        <v>-74.012698</v>
      </c>
      <c r="P11" s="49" t="s">
        <v>124</v>
      </c>
      <c r="Q11" s="50" t="s">
        <v>142</v>
      </c>
      <c r="R11" s="163" t="s">
        <v>146</v>
      </c>
      <c r="S11" s="19" t="s">
        <v>147</v>
      </c>
    </row>
    <row r="12" spans="2:19" ht="62">
      <c r="B12" s="92"/>
      <c r="C12" s="88"/>
      <c r="D12" s="98"/>
      <c r="E12" s="39">
        <v>5</v>
      </c>
      <c r="F12" s="13">
        <v>5</v>
      </c>
      <c r="G12" s="14" t="str">
        <f t="shared" si="2"/>
        <v>Corresponde</v>
      </c>
      <c r="H12" s="15">
        <v>0.1</v>
      </c>
      <c r="I12" s="15">
        <v>0.1</v>
      </c>
      <c r="J12" s="16">
        <f t="shared" si="3"/>
        <v>1</v>
      </c>
      <c r="K12" s="162" t="s">
        <v>139</v>
      </c>
      <c r="L12" s="162" t="s">
        <v>140</v>
      </c>
      <c r="M12" s="163" t="s">
        <v>141</v>
      </c>
      <c r="N12" s="164">
        <v>4.9387819999999998</v>
      </c>
      <c r="O12" s="165">
        <v>-74.012698</v>
      </c>
      <c r="P12" s="49" t="s">
        <v>124</v>
      </c>
      <c r="Q12" s="50" t="s">
        <v>142</v>
      </c>
      <c r="R12" s="163" t="s">
        <v>146</v>
      </c>
      <c r="S12" s="19" t="s">
        <v>147</v>
      </c>
    </row>
    <row r="13" spans="2:19" ht="15.5">
      <c r="B13" s="92"/>
      <c r="C13" s="88"/>
      <c r="D13" s="98"/>
      <c r="E13" s="39">
        <v>6</v>
      </c>
      <c r="F13" s="13"/>
      <c r="G13" s="14" t="str">
        <f t="shared" si="2"/>
        <v>Distinto</v>
      </c>
      <c r="H13" s="15"/>
      <c r="I13" s="15"/>
      <c r="J13" s="16">
        <f t="shared" si="3"/>
        <v>0</v>
      </c>
      <c r="K13" s="17"/>
      <c r="L13" s="17"/>
      <c r="M13" s="17"/>
      <c r="N13" s="17"/>
      <c r="O13" s="17"/>
      <c r="P13" s="49"/>
      <c r="Q13" s="50"/>
      <c r="R13" s="18"/>
      <c r="S13" s="19"/>
    </row>
    <row r="14" spans="2:19" ht="15.5">
      <c r="B14" s="92"/>
      <c r="C14" s="88"/>
      <c r="D14" s="98"/>
      <c r="E14" s="39">
        <v>7</v>
      </c>
      <c r="F14" s="13"/>
      <c r="G14" s="14" t="str">
        <f t="shared" si="2"/>
        <v>Distinto</v>
      </c>
      <c r="H14" s="15"/>
      <c r="I14" s="15"/>
      <c r="J14" s="16">
        <f t="shared" si="3"/>
        <v>0</v>
      </c>
      <c r="K14" s="17"/>
      <c r="L14" s="17"/>
      <c r="M14" s="17"/>
      <c r="N14" s="17"/>
      <c r="O14" s="17"/>
      <c r="P14" s="49"/>
      <c r="Q14" s="50"/>
      <c r="R14" s="18"/>
      <c r="S14" s="19"/>
    </row>
    <row r="15" spans="2:19" ht="15.5">
      <c r="B15" s="92"/>
      <c r="C15" s="88"/>
      <c r="D15" s="98"/>
      <c r="E15" s="39">
        <v>8</v>
      </c>
      <c r="F15" s="13"/>
      <c r="G15" s="14" t="str">
        <f t="shared" si="2"/>
        <v>Distinto</v>
      </c>
      <c r="H15" s="15"/>
      <c r="I15" s="15"/>
      <c r="J15" s="16">
        <f t="shared" si="3"/>
        <v>0</v>
      </c>
      <c r="K15" s="17"/>
      <c r="L15" s="17"/>
      <c r="M15" s="17"/>
      <c r="N15" s="17"/>
      <c r="O15" s="17"/>
      <c r="P15" s="49"/>
      <c r="Q15" s="50"/>
      <c r="R15" s="18"/>
      <c r="S15" s="19"/>
    </row>
    <row r="16" spans="2:19" ht="15.5">
      <c r="B16" s="92"/>
      <c r="C16" s="88"/>
      <c r="D16" s="98"/>
      <c r="E16" s="39">
        <v>9</v>
      </c>
      <c r="F16" s="13"/>
      <c r="G16" s="14" t="str">
        <f t="shared" si="2"/>
        <v>Distinto</v>
      </c>
      <c r="H16" s="15"/>
      <c r="I16" s="15"/>
      <c r="J16" s="16">
        <f t="shared" si="3"/>
        <v>0</v>
      </c>
      <c r="K16" s="17"/>
      <c r="L16" s="17"/>
      <c r="M16" s="17"/>
      <c r="N16" s="17"/>
      <c r="O16" s="17"/>
      <c r="P16" s="49"/>
      <c r="Q16" s="50"/>
      <c r="R16" s="18"/>
      <c r="S16" s="19"/>
    </row>
    <row r="17" spans="2:19" ht="15.5">
      <c r="B17" s="92"/>
      <c r="C17" s="88"/>
      <c r="D17" s="99"/>
      <c r="E17" s="39">
        <v>10</v>
      </c>
      <c r="F17" s="13"/>
      <c r="G17" s="14" t="str">
        <f t="shared" si="2"/>
        <v>Distinto</v>
      </c>
      <c r="H17" s="15"/>
      <c r="I17" s="15"/>
      <c r="J17" s="16">
        <f t="shared" si="3"/>
        <v>0</v>
      </c>
      <c r="K17" s="17"/>
      <c r="L17" s="17"/>
      <c r="M17" s="17"/>
      <c r="N17" s="17"/>
      <c r="O17" s="17"/>
      <c r="P17" s="49"/>
      <c r="Q17" s="50"/>
      <c r="R17" s="18"/>
      <c r="S17" s="19"/>
    </row>
    <row r="18" spans="2:19" ht="62">
      <c r="B18" s="92"/>
      <c r="C18" s="88"/>
      <c r="D18" s="85" t="s">
        <v>65</v>
      </c>
      <c r="E18" s="39">
        <v>1</v>
      </c>
      <c r="F18" s="13">
        <v>1</v>
      </c>
      <c r="G18" s="14" t="str">
        <f t="shared" si="2"/>
        <v>Corresponde</v>
      </c>
      <c r="H18" s="15">
        <v>0.1</v>
      </c>
      <c r="I18" s="15">
        <v>0.1</v>
      </c>
      <c r="J18" s="16">
        <f t="shared" si="3"/>
        <v>1</v>
      </c>
      <c r="K18" s="162" t="s">
        <v>139</v>
      </c>
      <c r="L18" s="162" t="s">
        <v>140</v>
      </c>
      <c r="M18" s="163" t="s">
        <v>141</v>
      </c>
      <c r="N18" s="164">
        <v>4.9387819999999998</v>
      </c>
      <c r="O18" s="165">
        <v>-74.012698</v>
      </c>
      <c r="P18" s="49" t="s">
        <v>124</v>
      </c>
      <c r="Q18" s="50" t="s">
        <v>142</v>
      </c>
      <c r="R18" s="163" t="s">
        <v>146</v>
      </c>
      <c r="S18" s="166" t="s">
        <v>149</v>
      </c>
    </row>
    <row r="19" spans="2:19" ht="62">
      <c r="B19" s="92"/>
      <c r="C19" s="88"/>
      <c r="D19" s="85"/>
      <c r="E19" s="39">
        <v>2</v>
      </c>
      <c r="F19" s="13">
        <v>2</v>
      </c>
      <c r="G19" s="14" t="str">
        <f t="shared" si="2"/>
        <v>Corresponde</v>
      </c>
      <c r="H19" s="15">
        <v>0.1</v>
      </c>
      <c r="I19" s="15">
        <v>0.1</v>
      </c>
      <c r="J19" s="16">
        <f t="shared" si="3"/>
        <v>1</v>
      </c>
      <c r="K19" s="162" t="s">
        <v>139</v>
      </c>
      <c r="L19" s="162" t="s">
        <v>140</v>
      </c>
      <c r="M19" s="163" t="s">
        <v>141</v>
      </c>
      <c r="N19" s="164">
        <v>4.9387819999999998</v>
      </c>
      <c r="O19" s="165">
        <v>-74.012698</v>
      </c>
      <c r="P19" s="49" t="s">
        <v>124</v>
      </c>
      <c r="Q19" s="50" t="s">
        <v>142</v>
      </c>
      <c r="R19" s="163" t="s">
        <v>146</v>
      </c>
      <c r="S19" s="166" t="s">
        <v>149</v>
      </c>
    </row>
    <row r="20" spans="2:19" ht="62">
      <c r="B20" s="92"/>
      <c r="C20" s="88"/>
      <c r="D20" s="85"/>
      <c r="E20" s="39">
        <v>3</v>
      </c>
      <c r="F20" s="13">
        <v>3</v>
      </c>
      <c r="G20" s="14" t="str">
        <f t="shared" si="2"/>
        <v>Corresponde</v>
      </c>
      <c r="H20" s="15">
        <v>0.1</v>
      </c>
      <c r="I20" s="15">
        <v>0.1</v>
      </c>
      <c r="J20" s="16">
        <f t="shared" si="3"/>
        <v>1</v>
      </c>
      <c r="K20" s="162" t="s">
        <v>139</v>
      </c>
      <c r="L20" s="162" t="s">
        <v>140</v>
      </c>
      <c r="M20" s="163" t="s">
        <v>141</v>
      </c>
      <c r="N20" s="164">
        <v>4.9387819999999998</v>
      </c>
      <c r="O20" s="165">
        <v>-74.012698</v>
      </c>
      <c r="P20" s="49" t="s">
        <v>124</v>
      </c>
      <c r="Q20" s="50" t="s">
        <v>142</v>
      </c>
      <c r="R20" s="163" t="s">
        <v>146</v>
      </c>
      <c r="S20" s="166" t="s">
        <v>149</v>
      </c>
    </row>
    <row r="21" spans="2:19" ht="62">
      <c r="B21" s="92"/>
      <c r="C21" s="88"/>
      <c r="D21" s="85"/>
      <c r="E21" s="39">
        <v>4</v>
      </c>
      <c r="F21" s="13">
        <v>4</v>
      </c>
      <c r="G21" s="14" t="str">
        <f t="shared" si="2"/>
        <v>Corresponde</v>
      </c>
      <c r="H21" s="15">
        <v>0.1</v>
      </c>
      <c r="I21" s="15">
        <v>0.1</v>
      </c>
      <c r="J21" s="16">
        <f t="shared" ref="J21:J22" si="4">IFERROR(I21/H21,0)</f>
        <v>1</v>
      </c>
      <c r="K21" s="162" t="s">
        <v>139</v>
      </c>
      <c r="L21" s="162" t="s">
        <v>140</v>
      </c>
      <c r="M21" s="163" t="s">
        <v>141</v>
      </c>
      <c r="N21" s="164">
        <v>4.9387819999999998</v>
      </c>
      <c r="O21" s="165">
        <v>-74.012698</v>
      </c>
      <c r="P21" s="49" t="s">
        <v>124</v>
      </c>
      <c r="Q21" s="50" t="s">
        <v>142</v>
      </c>
      <c r="R21" s="163" t="s">
        <v>146</v>
      </c>
      <c r="S21" s="166" t="s">
        <v>149</v>
      </c>
    </row>
    <row r="22" spans="2:19" ht="62">
      <c r="B22" s="92"/>
      <c r="C22" s="88"/>
      <c r="D22" s="85"/>
      <c r="E22" s="39">
        <v>5</v>
      </c>
      <c r="F22" s="13">
        <v>5</v>
      </c>
      <c r="G22" s="14" t="str">
        <f t="shared" si="2"/>
        <v>Corresponde</v>
      </c>
      <c r="H22" s="15">
        <v>0.1</v>
      </c>
      <c r="I22" s="15">
        <v>0.1</v>
      </c>
      <c r="J22" s="16">
        <f t="shared" si="4"/>
        <v>1</v>
      </c>
      <c r="K22" s="162" t="s">
        <v>139</v>
      </c>
      <c r="L22" s="162" t="s">
        <v>140</v>
      </c>
      <c r="M22" s="163" t="s">
        <v>141</v>
      </c>
      <c r="N22" s="164">
        <v>4.9387819999999998</v>
      </c>
      <c r="O22" s="165">
        <v>-74.012698</v>
      </c>
      <c r="P22" s="49" t="s">
        <v>124</v>
      </c>
      <c r="Q22" s="50" t="s">
        <v>142</v>
      </c>
      <c r="R22" s="163" t="s">
        <v>146</v>
      </c>
      <c r="S22" s="166" t="s">
        <v>148</v>
      </c>
    </row>
    <row r="23" spans="2:19" ht="15.5">
      <c r="B23" s="92"/>
      <c r="C23" s="88"/>
      <c r="D23" s="85"/>
      <c r="E23" s="39">
        <v>6</v>
      </c>
      <c r="F23" s="13"/>
      <c r="G23" s="14" t="str">
        <f t="shared" si="2"/>
        <v>Distinto</v>
      </c>
      <c r="H23" s="15"/>
      <c r="I23" s="15"/>
      <c r="J23" s="16">
        <f t="shared" si="3"/>
        <v>0</v>
      </c>
      <c r="K23" s="17"/>
      <c r="L23" s="17"/>
      <c r="M23" s="17"/>
      <c r="N23" s="17"/>
      <c r="O23" s="17"/>
      <c r="P23" s="49"/>
      <c r="Q23" s="50"/>
      <c r="R23" s="163"/>
      <c r="S23" s="19"/>
    </row>
    <row r="24" spans="2:19" ht="15.5">
      <c r="B24" s="92"/>
      <c r="C24" s="88"/>
      <c r="D24" s="85"/>
      <c r="E24" s="39">
        <v>7</v>
      </c>
      <c r="F24" s="13"/>
      <c r="G24" s="14" t="str">
        <f t="shared" si="2"/>
        <v>Distinto</v>
      </c>
      <c r="H24" s="15"/>
      <c r="I24" s="15"/>
      <c r="J24" s="16">
        <f t="shared" si="3"/>
        <v>0</v>
      </c>
      <c r="K24" s="17"/>
      <c r="L24" s="17"/>
      <c r="M24" s="17"/>
      <c r="N24" s="17"/>
      <c r="O24" s="17"/>
      <c r="P24" s="49"/>
      <c r="Q24" s="50"/>
      <c r="R24" s="18"/>
      <c r="S24" s="19"/>
    </row>
    <row r="25" spans="2:19" ht="15.5">
      <c r="B25" s="92"/>
      <c r="C25" s="88"/>
      <c r="D25" s="85"/>
      <c r="E25" s="39">
        <v>8</v>
      </c>
      <c r="F25" s="13"/>
      <c r="G25" s="14" t="str">
        <f t="shared" si="2"/>
        <v>Distinto</v>
      </c>
      <c r="H25" s="15"/>
      <c r="I25" s="15"/>
      <c r="J25" s="16">
        <f t="shared" si="3"/>
        <v>0</v>
      </c>
      <c r="K25" s="17"/>
      <c r="L25" s="17"/>
      <c r="M25" s="17"/>
      <c r="N25" s="17"/>
      <c r="O25" s="17"/>
      <c r="P25" s="49"/>
      <c r="Q25" s="50"/>
      <c r="R25" s="18"/>
      <c r="S25" s="19"/>
    </row>
    <row r="26" spans="2:19" ht="15.5">
      <c r="B26" s="92"/>
      <c r="C26" s="88"/>
      <c r="D26" s="85"/>
      <c r="E26" s="39">
        <v>9</v>
      </c>
      <c r="F26" s="13"/>
      <c r="G26" s="14" t="str">
        <f t="shared" si="2"/>
        <v>Distinto</v>
      </c>
      <c r="H26" s="15"/>
      <c r="I26" s="15"/>
      <c r="J26" s="16">
        <f t="shared" si="3"/>
        <v>0</v>
      </c>
      <c r="K26" s="17"/>
      <c r="L26" s="17"/>
      <c r="M26" s="17"/>
      <c r="N26" s="17"/>
      <c r="O26" s="17"/>
      <c r="P26" s="49"/>
      <c r="Q26" s="50"/>
      <c r="R26" s="18"/>
      <c r="S26" s="19"/>
    </row>
    <row r="27" spans="2:19" ht="15.5">
      <c r="B27" s="92"/>
      <c r="C27" s="89"/>
      <c r="D27" s="85"/>
      <c r="E27" s="39">
        <v>10</v>
      </c>
      <c r="F27" s="13"/>
      <c r="G27" s="14" t="str">
        <f t="shared" si="2"/>
        <v>Distinto</v>
      </c>
      <c r="H27" s="15"/>
      <c r="I27" s="15"/>
      <c r="J27" s="16">
        <f t="shared" si="3"/>
        <v>0</v>
      </c>
      <c r="K27" s="17"/>
      <c r="L27" s="17"/>
      <c r="M27" s="17"/>
      <c r="N27" s="17"/>
      <c r="O27" s="17"/>
      <c r="P27" s="49"/>
      <c r="Q27" s="50"/>
      <c r="R27" s="18"/>
      <c r="S27" s="19"/>
    </row>
    <row r="28" spans="2:19" ht="62">
      <c r="B28" s="92"/>
      <c r="C28" s="87" t="s">
        <v>66</v>
      </c>
      <c r="D28" s="85" t="s">
        <v>67</v>
      </c>
      <c r="E28" s="39">
        <v>1</v>
      </c>
      <c r="F28" s="13">
        <v>4</v>
      </c>
      <c r="G28" s="14" t="str">
        <f t="shared" si="2"/>
        <v>Distinto</v>
      </c>
      <c r="H28" s="15">
        <v>0.1</v>
      </c>
      <c r="I28" s="15">
        <v>0.1</v>
      </c>
      <c r="J28" s="16">
        <f t="shared" ref="J28:J32" si="5">IFERROR(I28/H28,0)</f>
        <v>1</v>
      </c>
      <c r="K28" s="162" t="s">
        <v>139</v>
      </c>
      <c r="L28" s="162" t="s">
        <v>140</v>
      </c>
      <c r="M28" s="163" t="s">
        <v>141</v>
      </c>
      <c r="N28" s="164">
        <v>4.9387819999999998</v>
      </c>
      <c r="O28" s="165">
        <v>-74.012698</v>
      </c>
      <c r="P28" s="49" t="s">
        <v>124</v>
      </c>
      <c r="Q28" s="50" t="s">
        <v>142</v>
      </c>
      <c r="R28" s="163" t="s">
        <v>146</v>
      </c>
      <c r="S28" s="167" t="s">
        <v>150</v>
      </c>
    </row>
    <row r="29" spans="2:19" ht="62">
      <c r="B29" s="92"/>
      <c r="C29" s="88"/>
      <c r="D29" s="85"/>
      <c r="E29" s="39">
        <v>2</v>
      </c>
      <c r="F29" s="13">
        <v>4</v>
      </c>
      <c r="G29" s="14" t="str">
        <f t="shared" si="2"/>
        <v>Distinto</v>
      </c>
      <c r="H29" s="15">
        <v>0.1</v>
      </c>
      <c r="I29" s="15">
        <v>0.1</v>
      </c>
      <c r="J29" s="16">
        <f t="shared" si="5"/>
        <v>1</v>
      </c>
      <c r="K29" s="162" t="s">
        <v>139</v>
      </c>
      <c r="L29" s="162" t="s">
        <v>140</v>
      </c>
      <c r="M29" s="163" t="s">
        <v>141</v>
      </c>
      <c r="N29" s="164">
        <v>4.9387819999999998</v>
      </c>
      <c r="O29" s="165">
        <v>-74.012698</v>
      </c>
      <c r="P29" s="49" t="s">
        <v>124</v>
      </c>
      <c r="Q29" s="50" t="s">
        <v>142</v>
      </c>
      <c r="R29" s="163" t="s">
        <v>146</v>
      </c>
      <c r="S29" s="167" t="s">
        <v>150</v>
      </c>
    </row>
    <row r="30" spans="2:19" ht="62">
      <c r="B30" s="92"/>
      <c r="C30" s="88"/>
      <c r="D30" s="85"/>
      <c r="E30" s="39">
        <v>3</v>
      </c>
      <c r="F30" s="13">
        <v>4</v>
      </c>
      <c r="G30" s="14" t="str">
        <f t="shared" si="2"/>
        <v>Distinto</v>
      </c>
      <c r="H30" s="15">
        <v>0.1</v>
      </c>
      <c r="I30" s="15">
        <v>0.1</v>
      </c>
      <c r="J30" s="16">
        <f t="shared" si="5"/>
        <v>1</v>
      </c>
      <c r="K30" s="162" t="s">
        <v>139</v>
      </c>
      <c r="L30" s="162" t="s">
        <v>140</v>
      </c>
      <c r="M30" s="163" t="s">
        <v>141</v>
      </c>
      <c r="N30" s="164">
        <v>4.9387819999999998</v>
      </c>
      <c r="O30" s="165">
        <v>-74.012698</v>
      </c>
      <c r="P30" s="49" t="s">
        <v>124</v>
      </c>
      <c r="Q30" s="50" t="s">
        <v>142</v>
      </c>
      <c r="R30" s="163" t="s">
        <v>146</v>
      </c>
      <c r="S30" s="167" t="s">
        <v>150</v>
      </c>
    </row>
    <row r="31" spans="2:19" ht="62">
      <c r="B31" s="92"/>
      <c r="C31" s="88"/>
      <c r="D31" s="85"/>
      <c r="E31" s="39">
        <v>4</v>
      </c>
      <c r="F31" s="13">
        <v>4</v>
      </c>
      <c r="G31" s="14" t="str">
        <f t="shared" si="2"/>
        <v>Corresponde</v>
      </c>
      <c r="H31" s="15">
        <v>0.1</v>
      </c>
      <c r="I31" s="15">
        <v>0.1</v>
      </c>
      <c r="J31" s="16">
        <f t="shared" si="5"/>
        <v>1</v>
      </c>
      <c r="K31" s="162" t="s">
        <v>139</v>
      </c>
      <c r="L31" s="162" t="s">
        <v>140</v>
      </c>
      <c r="M31" s="163" t="s">
        <v>141</v>
      </c>
      <c r="N31" s="164">
        <v>4.9387819999999998</v>
      </c>
      <c r="O31" s="165">
        <v>-74.012698</v>
      </c>
      <c r="P31" s="49" t="s">
        <v>124</v>
      </c>
      <c r="Q31" s="50" t="s">
        <v>142</v>
      </c>
      <c r="R31" s="163" t="s">
        <v>146</v>
      </c>
      <c r="S31" s="167" t="s">
        <v>150</v>
      </c>
    </row>
    <row r="32" spans="2:19" ht="62">
      <c r="B32" s="92"/>
      <c r="C32" s="88"/>
      <c r="D32" s="85"/>
      <c r="E32" s="39">
        <v>5</v>
      </c>
      <c r="F32" s="13">
        <v>5</v>
      </c>
      <c r="G32" s="14" t="str">
        <f t="shared" si="2"/>
        <v>Corresponde</v>
      </c>
      <c r="H32" s="15">
        <v>0.1</v>
      </c>
      <c r="I32" s="15">
        <v>0.1</v>
      </c>
      <c r="J32" s="16">
        <f t="shared" si="5"/>
        <v>1</v>
      </c>
      <c r="K32" s="162" t="s">
        <v>139</v>
      </c>
      <c r="L32" s="162" t="s">
        <v>140</v>
      </c>
      <c r="M32" s="163" t="s">
        <v>141</v>
      </c>
      <c r="N32" s="164">
        <v>4.9387819999999998</v>
      </c>
      <c r="O32" s="165">
        <v>-74.012698</v>
      </c>
      <c r="P32" s="49" t="s">
        <v>124</v>
      </c>
      <c r="Q32" s="50" t="s">
        <v>142</v>
      </c>
      <c r="R32" s="163" t="s">
        <v>146</v>
      </c>
      <c r="S32" s="167" t="s">
        <v>150</v>
      </c>
    </row>
    <row r="33" spans="2:19" ht="15.5">
      <c r="B33" s="92"/>
      <c r="C33" s="88"/>
      <c r="D33" s="85"/>
      <c r="E33" s="39">
        <v>6</v>
      </c>
      <c r="F33" s="13"/>
      <c r="G33" s="14" t="str">
        <f t="shared" si="2"/>
        <v>Distinto</v>
      </c>
      <c r="H33" s="15"/>
      <c r="I33" s="15"/>
      <c r="J33" s="16">
        <f t="shared" si="3"/>
        <v>0</v>
      </c>
      <c r="K33" s="17"/>
      <c r="L33" s="17"/>
      <c r="M33" s="17"/>
      <c r="N33" s="17"/>
      <c r="O33" s="17"/>
      <c r="P33" s="49"/>
      <c r="Q33" s="50"/>
      <c r="R33" s="18"/>
      <c r="S33" s="19"/>
    </row>
    <row r="34" spans="2:19" ht="15.5">
      <c r="B34" s="92"/>
      <c r="C34" s="88"/>
      <c r="D34" s="85"/>
      <c r="E34" s="39">
        <v>7</v>
      </c>
      <c r="F34" s="13"/>
      <c r="G34" s="14" t="str">
        <f t="shared" si="2"/>
        <v>Distinto</v>
      </c>
      <c r="H34" s="15"/>
      <c r="I34" s="15"/>
      <c r="J34" s="16">
        <f t="shared" si="3"/>
        <v>0</v>
      </c>
      <c r="K34" s="17"/>
      <c r="L34" s="17"/>
      <c r="M34" s="17"/>
      <c r="N34" s="17"/>
      <c r="O34" s="17"/>
      <c r="P34" s="49"/>
      <c r="Q34" s="50"/>
      <c r="R34" s="18"/>
      <c r="S34" s="19"/>
    </row>
    <row r="35" spans="2:19" ht="15.5">
      <c r="B35" s="92"/>
      <c r="C35" s="88"/>
      <c r="D35" s="85"/>
      <c r="E35" s="39">
        <v>8</v>
      </c>
      <c r="F35" s="13"/>
      <c r="G35" s="14" t="str">
        <f t="shared" si="2"/>
        <v>Distinto</v>
      </c>
      <c r="H35" s="15"/>
      <c r="I35" s="15"/>
      <c r="J35" s="16">
        <f t="shared" si="3"/>
        <v>0</v>
      </c>
      <c r="K35" s="17"/>
      <c r="L35" s="17"/>
      <c r="M35" s="17"/>
      <c r="N35" s="17"/>
      <c r="O35" s="17"/>
      <c r="P35" s="49"/>
      <c r="Q35" s="50"/>
      <c r="R35" s="18"/>
      <c r="S35" s="19"/>
    </row>
    <row r="36" spans="2:19" ht="15.5">
      <c r="B36" s="92"/>
      <c r="C36" s="88"/>
      <c r="D36" s="85"/>
      <c r="E36" s="39">
        <v>9</v>
      </c>
      <c r="F36" s="13"/>
      <c r="G36" s="14" t="str">
        <f t="shared" si="2"/>
        <v>Distinto</v>
      </c>
      <c r="H36" s="15"/>
      <c r="I36" s="15"/>
      <c r="J36" s="16">
        <f t="shared" si="3"/>
        <v>0</v>
      </c>
      <c r="K36" s="17"/>
      <c r="L36" s="17"/>
      <c r="M36" s="17"/>
      <c r="N36" s="17"/>
      <c r="O36" s="17"/>
      <c r="P36" s="49"/>
      <c r="Q36" s="50"/>
      <c r="R36" s="18"/>
      <c r="S36" s="19"/>
    </row>
    <row r="37" spans="2:19" ht="16" thickBot="1">
      <c r="B37" s="93"/>
      <c r="C37" s="90"/>
      <c r="D37" s="86"/>
      <c r="E37" s="51">
        <v>10</v>
      </c>
      <c r="F37" s="52"/>
      <c r="G37" s="20" t="str">
        <f t="shared" si="2"/>
        <v>Distinto</v>
      </c>
      <c r="H37" s="21"/>
      <c r="I37" s="21"/>
      <c r="J37" s="22">
        <f t="shared" si="3"/>
        <v>0</v>
      </c>
      <c r="K37" s="23"/>
      <c r="L37" s="23"/>
      <c r="M37" s="23"/>
      <c r="N37" s="23"/>
      <c r="O37" s="23"/>
      <c r="P37" s="53"/>
      <c r="Q37" s="54"/>
      <c r="R37" s="24"/>
      <c r="S37" s="25"/>
    </row>
  </sheetData>
  <autoFilter ref="C7:O37"/>
  <mergeCells count="19">
    <mergeCell ref="G3:S3"/>
    <mergeCell ref="F7:G7"/>
    <mergeCell ref="B4:D4"/>
    <mergeCell ref="B5:D5"/>
    <mergeCell ref="B6:D6"/>
    <mergeCell ref="K5:S6"/>
    <mergeCell ref="K4:S4"/>
    <mergeCell ref="E6:H6"/>
    <mergeCell ref="I5:J6"/>
    <mergeCell ref="I4:J4"/>
    <mergeCell ref="E4:H4"/>
    <mergeCell ref="E5:H5"/>
    <mergeCell ref="D28:D37"/>
    <mergeCell ref="C8:C27"/>
    <mergeCell ref="C28:C37"/>
    <mergeCell ref="B8:B37"/>
    <mergeCell ref="B3:F3"/>
    <mergeCell ref="D8:D17"/>
    <mergeCell ref="D18:D27"/>
  </mergeCells>
  <conditionalFormatting sqref="E8:E37">
    <cfRule type="containsText" dxfId="174" priority="45" operator="containsText" text="10">
      <formula>NOT(ISERROR(SEARCH("10",E8)))</formula>
    </cfRule>
    <cfRule type="containsText" dxfId="173" priority="46" operator="containsText" text="9">
      <formula>NOT(ISERROR(SEARCH("9",E8)))</formula>
    </cfRule>
    <cfRule type="containsText" dxfId="172" priority="47" operator="containsText" text="8">
      <formula>NOT(ISERROR(SEARCH("8",E8)))</formula>
    </cfRule>
    <cfRule type="containsText" dxfId="171" priority="48" operator="containsText" text="7">
      <formula>NOT(ISERROR(SEARCH("7",E8)))</formula>
    </cfRule>
    <cfRule type="containsText" dxfId="170" priority="49" operator="containsText" text="6">
      <formula>NOT(ISERROR(SEARCH("6",E8)))</formula>
    </cfRule>
    <cfRule type="containsText" dxfId="169" priority="50" operator="containsText" text="5">
      <formula>NOT(ISERROR(SEARCH("5",E8)))</formula>
    </cfRule>
    <cfRule type="containsText" dxfId="168" priority="51" operator="containsText" text="4">
      <formula>NOT(ISERROR(SEARCH("4",E8)))</formula>
    </cfRule>
    <cfRule type="containsText" dxfId="167" priority="52" operator="containsText" text="3">
      <formula>NOT(ISERROR(SEARCH("3",E8)))</formula>
    </cfRule>
    <cfRule type="containsText" dxfId="166" priority="53" operator="containsText" text="2">
      <formula>NOT(ISERROR(SEARCH("2",E8)))</formula>
    </cfRule>
    <cfRule type="containsText" dxfId="165" priority="54" operator="containsText" text="1">
      <formula>NOT(ISERROR(SEARCH("1",E8)))</formula>
    </cfRule>
    <cfRule type="containsText" dxfId="164" priority="55" operator="containsText" text="10">
      <formula>NOT(ISERROR(SEARCH("10",E8)))</formula>
    </cfRule>
  </conditionalFormatting>
  <conditionalFormatting sqref="G11:G17 G21:G37">
    <cfRule type="containsText" dxfId="163" priority="56" operator="containsText" text="Distinto">
      <formula>NOT(ISERROR(SEARCH("Distinto",G11)))</formula>
    </cfRule>
    <cfRule type="containsText" dxfId="162" priority="57" operator="containsText" text="Corresponde">
      <formula>NOT(ISERROR(SEARCH("Corresponde",G11)))</formula>
    </cfRule>
  </conditionalFormatting>
  <conditionalFormatting sqref="J11:J17 J23:J27 J33:J37">
    <cfRule type="cellIs" dxfId="161" priority="59" operator="greaterThan">
      <formula>100%</formula>
    </cfRule>
    <cfRule type="cellIs" dxfId="160" priority="60" operator="between">
      <formula>90%</formula>
      <formula>100%</formula>
    </cfRule>
    <cfRule type="cellIs" dxfId="159" priority="61" operator="between">
      <formula>59%</formula>
      <formula>90%</formula>
    </cfRule>
    <cfRule type="cellIs" dxfId="158" priority="62" operator="between">
      <formula>0%</formula>
      <formula>59%</formula>
    </cfRule>
  </conditionalFormatting>
  <conditionalFormatting sqref="G10">
    <cfRule type="containsText" dxfId="157" priority="42" operator="containsText" text="Distinto">
      <formula>NOT(ISERROR(SEARCH("Distinto",G10)))</formula>
    </cfRule>
    <cfRule type="containsText" dxfId="156" priority="43" operator="containsText" text="Corresponde">
      <formula>NOT(ISERROR(SEARCH("Corresponde",G10)))</formula>
    </cfRule>
  </conditionalFormatting>
  <conditionalFormatting sqref="G10">
    <cfRule type="containsText" dxfId="155" priority="44" operator="containsText" text="Corresponde">
      <formula>NOT(ISERROR(SEARCH("Corresponde",G10)))</formula>
    </cfRule>
  </conditionalFormatting>
  <conditionalFormatting sqref="J8">
    <cfRule type="cellIs" dxfId="154" priority="38" operator="greaterThan">
      <formula>100%</formula>
    </cfRule>
    <cfRule type="cellIs" dxfId="153" priority="39" operator="between">
      <formula>90%</formula>
      <formula>100%</formula>
    </cfRule>
    <cfRule type="cellIs" dxfId="152" priority="40" operator="between">
      <formula>59%</formula>
      <formula>90%</formula>
    </cfRule>
    <cfRule type="cellIs" dxfId="151" priority="41" operator="between">
      <formula>0%</formula>
      <formula>59%</formula>
    </cfRule>
  </conditionalFormatting>
  <conditionalFormatting sqref="G8:G9">
    <cfRule type="containsText" dxfId="150" priority="35" operator="containsText" text="Distinto">
      <formula>NOT(ISERROR(SEARCH("Distinto",G8)))</formula>
    </cfRule>
    <cfRule type="containsText" dxfId="149" priority="36" operator="containsText" text="Corresponde">
      <formula>NOT(ISERROR(SEARCH("Corresponde",G8)))</formula>
    </cfRule>
  </conditionalFormatting>
  <conditionalFormatting sqref="G8:G9">
    <cfRule type="containsText" dxfId="148" priority="37" operator="containsText" text="Corresponde">
      <formula>NOT(ISERROR(SEARCH("Corresponde",G8)))</formula>
    </cfRule>
  </conditionalFormatting>
  <conditionalFormatting sqref="J9:J10">
    <cfRule type="cellIs" dxfId="147" priority="31" operator="greaterThan">
      <formula>100%</formula>
    </cfRule>
    <cfRule type="cellIs" dxfId="146" priority="32" operator="between">
      <formula>90%</formula>
      <formula>100%</formula>
    </cfRule>
    <cfRule type="cellIs" dxfId="145" priority="33" operator="between">
      <formula>59%</formula>
      <formula>90%</formula>
    </cfRule>
    <cfRule type="cellIs" dxfId="144" priority="34" operator="between">
      <formula>0%</formula>
      <formula>59%</formula>
    </cfRule>
  </conditionalFormatting>
  <conditionalFormatting sqref="J31:J32">
    <cfRule type="cellIs" dxfId="143" priority="1" operator="greaterThan">
      <formula>100%</formula>
    </cfRule>
    <cfRule type="cellIs" dxfId="142" priority="2" operator="between">
      <formula>90%</formula>
      <formula>100%</formula>
    </cfRule>
    <cfRule type="cellIs" dxfId="141" priority="3" operator="between">
      <formula>59%</formula>
      <formula>90%</formula>
    </cfRule>
    <cfRule type="cellIs" dxfId="140" priority="4" operator="between">
      <formula>0%</formula>
      <formula>59%</formula>
    </cfRule>
  </conditionalFormatting>
  <conditionalFormatting sqref="J19:J20">
    <cfRule type="cellIs" dxfId="129" priority="17" operator="greaterThan">
      <formula>100%</formula>
    </cfRule>
    <cfRule type="cellIs" dxfId="128" priority="18" operator="between">
      <formula>90%</formula>
      <formula>100%</formula>
    </cfRule>
    <cfRule type="cellIs" dxfId="127" priority="19" operator="between">
      <formula>59%</formula>
      <formula>90%</formula>
    </cfRule>
    <cfRule type="cellIs" dxfId="126" priority="20" operator="between">
      <formula>0%</formula>
      <formula>59%</formula>
    </cfRule>
  </conditionalFormatting>
  <conditionalFormatting sqref="G20">
    <cfRule type="containsText" dxfId="125" priority="28" operator="containsText" text="Distinto">
      <formula>NOT(ISERROR(SEARCH("Distinto",G20)))</formula>
    </cfRule>
    <cfRule type="containsText" dxfId="124" priority="29" operator="containsText" text="Corresponde">
      <formula>NOT(ISERROR(SEARCH("Corresponde",G20)))</formula>
    </cfRule>
  </conditionalFormatting>
  <conditionalFormatting sqref="G20">
    <cfRule type="containsText" dxfId="123" priority="30" operator="containsText" text="Corresponde">
      <formula>NOT(ISERROR(SEARCH("Corresponde",G20)))</formula>
    </cfRule>
  </conditionalFormatting>
  <conditionalFormatting sqref="J18">
    <cfRule type="cellIs" dxfId="122" priority="24" operator="greaterThan">
      <formula>100%</formula>
    </cfRule>
    <cfRule type="cellIs" dxfId="121" priority="25" operator="between">
      <formula>90%</formula>
      <formula>100%</formula>
    </cfRule>
    <cfRule type="cellIs" dxfId="120" priority="26" operator="between">
      <formula>59%</formula>
      <formula>90%</formula>
    </cfRule>
    <cfRule type="cellIs" dxfId="119" priority="27" operator="between">
      <formula>0%</formula>
      <formula>59%</formula>
    </cfRule>
  </conditionalFormatting>
  <conditionalFormatting sqref="G18:G19">
    <cfRule type="containsText" dxfId="118" priority="21" operator="containsText" text="Distinto">
      <formula>NOT(ISERROR(SEARCH("Distinto",G18)))</formula>
    </cfRule>
    <cfRule type="containsText" dxfId="117" priority="22" operator="containsText" text="Corresponde">
      <formula>NOT(ISERROR(SEARCH("Corresponde",G18)))</formula>
    </cfRule>
  </conditionalFormatting>
  <conditionalFormatting sqref="G18:G19">
    <cfRule type="containsText" dxfId="116" priority="23" operator="containsText" text="Corresponde">
      <formula>NOT(ISERROR(SEARCH("Corresponde",G18)))</formula>
    </cfRule>
  </conditionalFormatting>
  <conditionalFormatting sqref="J21:J22">
    <cfRule type="cellIs" dxfId="115" priority="13" operator="greaterThan">
      <formula>100%</formula>
    </cfRule>
    <cfRule type="cellIs" dxfId="114" priority="14" operator="between">
      <formula>90%</formula>
      <formula>100%</formula>
    </cfRule>
    <cfRule type="cellIs" dxfId="113" priority="15" operator="between">
      <formula>59%</formula>
      <formula>90%</formula>
    </cfRule>
    <cfRule type="cellIs" dxfId="112" priority="16" operator="between">
      <formula>0%</formula>
      <formula>59%</formula>
    </cfRule>
  </conditionalFormatting>
  <conditionalFormatting sqref="J29:J30">
    <cfRule type="cellIs" dxfId="91" priority="5" operator="greaterThan">
      <formula>100%</formula>
    </cfRule>
    <cfRule type="cellIs" dxfId="90" priority="6" operator="between">
      <formula>90%</formula>
      <formula>100%</formula>
    </cfRule>
    <cfRule type="cellIs" dxfId="89" priority="7" operator="between">
      <formula>59%</formula>
      <formula>90%</formula>
    </cfRule>
    <cfRule type="cellIs" dxfId="88" priority="8" operator="between">
      <formula>0%</formula>
      <formula>59%</formula>
    </cfRule>
  </conditionalFormatting>
  <conditionalFormatting sqref="J28">
    <cfRule type="cellIs" dxfId="87" priority="9" operator="greaterThan">
      <formula>100%</formula>
    </cfRule>
    <cfRule type="cellIs" dxfId="86" priority="10" operator="between">
      <formula>90%</formula>
      <formula>100%</formula>
    </cfRule>
    <cfRule type="cellIs" dxfId="85" priority="11" operator="between">
      <formula>59%</formula>
      <formula>90%</formula>
    </cfRule>
    <cfRule type="cellIs" dxfId="84" priority="12" operator="between">
      <formula>0%</formula>
      <formula>59%</formula>
    </cfRule>
  </conditionalFormatting>
  <dataValidations count="4">
    <dataValidation type="list" allowBlank="1" showInputMessage="1" showErrorMessage="1" sqref="Q8:Q37">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10:F17 F20:F37">
      <formula1>"1,2,3,4,5,6,7,8,9,10"</formula1>
    </dataValidation>
    <dataValidation type="list" allowBlank="1" showInputMessage="1" showErrorMessage="1" sqref="K13:K17 K23:K27 K33:K37">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8:P37">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3:P15"/>
  <sheetViews>
    <sheetView showGridLines="0" topLeftCell="A4" zoomScale="30" zoomScaleNormal="30" workbookViewId="0">
      <selection activeCell="F9" sqref="F9"/>
    </sheetView>
  </sheetViews>
  <sheetFormatPr baseColWidth="10" defaultColWidth="11.54296875" defaultRowHeight="14.5"/>
  <cols>
    <col min="1" max="1" width="11.54296875" style="42"/>
    <col min="2" max="3" width="27" style="42" customWidth="1"/>
    <col min="4" max="4" width="55.453125" style="42" customWidth="1"/>
    <col min="5" max="5" width="22.90625" style="42" customWidth="1"/>
    <col min="6" max="6" width="23.90625" style="42" customWidth="1"/>
    <col min="7" max="7" width="24.54296875" style="42" customWidth="1"/>
    <col min="8" max="8" width="18.90625" style="42" customWidth="1"/>
    <col min="9" max="9" width="21.90625" style="42" customWidth="1"/>
    <col min="10" max="10" width="21.453125" style="42" customWidth="1"/>
    <col min="11" max="11" width="20.453125" style="42" customWidth="1"/>
    <col min="12" max="12" width="18.90625" style="42" customWidth="1"/>
    <col min="13" max="14" width="23.36328125" style="42" customWidth="1"/>
    <col min="15" max="15" width="32.453125" style="42" customWidth="1"/>
    <col min="16" max="16" width="27.36328125" style="42" customWidth="1"/>
    <col min="17" max="16384" width="11.54296875" style="42"/>
  </cols>
  <sheetData>
    <row r="3" spans="2:16" ht="15" thickBot="1"/>
    <row r="4" spans="2:16" ht="105.75" customHeight="1" thickBot="1">
      <c r="B4" s="111"/>
      <c r="C4" s="112"/>
      <c r="D4" s="112"/>
      <c r="E4" s="112"/>
      <c r="F4" s="113"/>
      <c r="G4" s="114" t="s">
        <v>68</v>
      </c>
      <c r="H4" s="115"/>
      <c r="I4" s="115"/>
      <c r="J4" s="115"/>
      <c r="K4" s="115"/>
      <c r="L4" s="115"/>
      <c r="M4" s="115"/>
      <c r="N4" s="115"/>
      <c r="O4" s="115"/>
      <c r="P4" s="116"/>
    </row>
    <row r="5" spans="2:16" ht="24.75" customHeight="1">
      <c r="B5" s="102" t="s">
        <v>36</v>
      </c>
      <c r="C5" s="103"/>
      <c r="D5" s="103"/>
      <c r="E5" s="108" t="s">
        <v>37</v>
      </c>
      <c r="F5" s="108"/>
      <c r="G5" s="108"/>
      <c r="H5" s="103" t="s">
        <v>38</v>
      </c>
      <c r="I5" s="103"/>
      <c r="J5" s="103"/>
      <c r="K5" s="108" t="s">
        <v>39</v>
      </c>
      <c r="L5" s="108"/>
      <c r="M5" s="108"/>
      <c r="N5" s="108"/>
      <c r="O5" s="108"/>
      <c r="P5" s="109"/>
    </row>
    <row r="6" spans="2:16" ht="24.75" customHeight="1">
      <c r="B6" s="104" t="s">
        <v>40</v>
      </c>
      <c r="C6" s="105"/>
      <c r="D6" s="105"/>
      <c r="E6" s="106" t="s">
        <v>41</v>
      </c>
      <c r="F6" s="106"/>
      <c r="G6" s="106"/>
      <c r="H6" s="105" t="s">
        <v>42</v>
      </c>
      <c r="I6" s="105"/>
      <c r="J6" s="105"/>
      <c r="K6" s="106" t="s">
        <v>43</v>
      </c>
      <c r="L6" s="106"/>
      <c r="M6" s="106"/>
      <c r="N6" s="106"/>
      <c r="O6" s="106"/>
      <c r="P6" s="107"/>
    </row>
    <row r="7" spans="2:16" ht="51.75" customHeight="1">
      <c r="B7" s="120" t="s">
        <v>44</v>
      </c>
      <c r="C7" s="121"/>
      <c r="D7" s="105"/>
      <c r="E7" s="110" t="s">
        <v>126</v>
      </c>
      <c r="F7" s="110"/>
      <c r="G7" s="110"/>
      <c r="H7" s="105"/>
      <c r="I7" s="105"/>
      <c r="J7" s="105"/>
      <c r="K7" s="106"/>
      <c r="L7" s="106"/>
      <c r="M7" s="106"/>
      <c r="N7" s="106"/>
      <c r="O7" s="106"/>
      <c r="P7" s="107"/>
    </row>
    <row r="8" spans="2:16" ht="90" customHeight="1">
      <c r="B8" s="26" t="s">
        <v>69</v>
      </c>
      <c r="C8" s="27" t="s">
        <v>70</v>
      </c>
      <c r="D8" s="27" t="s">
        <v>47</v>
      </c>
      <c r="E8" s="28" t="s">
        <v>71</v>
      </c>
      <c r="F8" s="28" t="s">
        <v>72</v>
      </c>
      <c r="G8" s="27" t="s">
        <v>73</v>
      </c>
      <c r="H8" s="28" t="s">
        <v>74</v>
      </c>
      <c r="I8" s="28" t="s">
        <v>75</v>
      </c>
      <c r="J8" s="28" t="s">
        <v>76</v>
      </c>
      <c r="K8" s="28" t="s">
        <v>77</v>
      </c>
      <c r="L8" s="28" t="s">
        <v>78</v>
      </c>
      <c r="M8" s="28" t="s">
        <v>79</v>
      </c>
      <c r="N8" s="28" t="s">
        <v>80</v>
      </c>
      <c r="O8" s="28" t="s">
        <v>81</v>
      </c>
      <c r="P8" s="29" t="s">
        <v>82</v>
      </c>
    </row>
    <row r="9" spans="2:16" ht="126.75" customHeight="1">
      <c r="B9" s="133" t="s">
        <v>131</v>
      </c>
      <c r="C9" s="134">
        <v>2020</v>
      </c>
      <c r="D9" s="131" t="s">
        <v>64</v>
      </c>
      <c r="E9" s="135">
        <v>33600000</v>
      </c>
      <c r="F9" s="136">
        <v>0.22220000000000001</v>
      </c>
      <c r="G9" s="137">
        <f t="shared" ref="G9" si="0">E9*(F9/100%)</f>
        <v>7465920</v>
      </c>
      <c r="H9" s="135">
        <v>9100000</v>
      </c>
      <c r="I9" s="138">
        <v>0.25</v>
      </c>
      <c r="J9" s="137">
        <f>H9*(I9/100%)</f>
        <v>2275000</v>
      </c>
      <c r="K9" s="135">
        <v>0</v>
      </c>
      <c r="L9" s="137">
        <f t="shared" ref="L9" si="1">(G9+J9)-(K9)</f>
        <v>9740920</v>
      </c>
      <c r="M9" s="135">
        <f>J9+G9</f>
        <v>9740920</v>
      </c>
      <c r="N9" s="139">
        <v>2020</v>
      </c>
      <c r="O9" s="140">
        <f t="shared" ref="O9" si="2">IFERROR(((M9/L9)), 0)</f>
        <v>1</v>
      </c>
      <c r="P9" s="141" t="s">
        <v>132</v>
      </c>
    </row>
    <row r="10" spans="2:16" ht="126.75" customHeight="1">
      <c r="B10" s="43" t="s">
        <v>129</v>
      </c>
      <c r="C10" s="43" t="s">
        <v>129</v>
      </c>
      <c r="D10" s="132"/>
      <c r="E10" s="43" t="s">
        <v>129</v>
      </c>
      <c r="F10" s="43" t="s">
        <v>129</v>
      </c>
      <c r="G10" s="43" t="s">
        <v>129</v>
      </c>
      <c r="H10" s="43" t="s">
        <v>129</v>
      </c>
      <c r="I10" s="43" t="s">
        <v>129</v>
      </c>
      <c r="J10" s="43" t="s">
        <v>129</v>
      </c>
      <c r="K10" s="43" t="s">
        <v>129</v>
      </c>
      <c r="L10" s="43" t="s">
        <v>129</v>
      </c>
      <c r="M10" s="43" t="s">
        <v>129</v>
      </c>
      <c r="N10" s="43" t="s">
        <v>129</v>
      </c>
      <c r="O10" s="33">
        <f t="shared" ref="O9:O13" si="3">IFERROR(((M10/L10)), 0)</f>
        <v>0</v>
      </c>
      <c r="P10" s="43" t="s">
        <v>129</v>
      </c>
    </row>
    <row r="11" spans="2:16" ht="111.75" customHeight="1">
      <c r="B11" s="43" t="s">
        <v>127</v>
      </c>
      <c r="C11" s="41">
        <v>2019</v>
      </c>
      <c r="D11" s="87" t="s">
        <v>65</v>
      </c>
      <c r="E11" s="31">
        <v>5316666</v>
      </c>
      <c r="F11" s="36">
        <v>0.1</v>
      </c>
      <c r="G11" s="30">
        <f t="shared" ref="G11:G14" si="4">E11*(F11/100%)</f>
        <v>531666.6</v>
      </c>
      <c r="H11" s="31">
        <v>0</v>
      </c>
      <c r="I11" s="32">
        <v>0</v>
      </c>
      <c r="J11" s="30"/>
      <c r="K11" s="31">
        <v>0</v>
      </c>
      <c r="L11" s="30">
        <f t="shared" ref="L9:L13" si="5">(G11+J11)-(K11)</f>
        <v>531666.6</v>
      </c>
      <c r="M11" s="31">
        <f>L11</f>
        <v>531666.6</v>
      </c>
      <c r="N11" s="41">
        <v>2019</v>
      </c>
      <c r="O11" s="33">
        <f t="shared" si="3"/>
        <v>1</v>
      </c>
      <c r="P11" s="44" t="s">
        <v>128</v>
      </c>
    </row>
    <row r="12" spans="2:16" ht="111.75" customHeight="1">
      <c r="B12" s="133" t="s">
        <v>131</v>
      </c>
      <c r="C12" s="134">
        <v>2020</v>
      </c>
      <c r="D12" s="89"/>
      <c r="E12" s="135">
        <v>33600000</v>
      </c>
      <c r="F12" s="136">
        <v>0.22220000000000001</v>
      </c>
      <c r="G12" s="137">
        <f t="shared" si="4"/>
        <v>7465920</v>
      </c>
      <c r="H12" s="135">
        <v>9100000</v>
      </c>
      <c r="I12" s="138">
        <v>0.25</v>
      </c>
      <c r="J12" s="137">
        <f>H12*(I12/100%)</f>
        <v>2275000</v>
      </c>
      <c r="K12" s="135">
        <v>0</v>
      </c>
      <c r="L12" s="137">
        <f t="shared" si="5"/>
        <v>9740920</v>
      </c>
      <c r="M12" s="135">
        <f>J12+G12</f>
        <v>9740920</v>
      </c>
      <c r="N12" s="139">
        <v>2020</v>
      </c>
      <c r="O12" s="140">
        <f t="shared" si="3"/>
        <v>1</v>
      </c>
      <c r="P12" s="141" t="s">
        <v>132</v>
      </c>
    </row>
    <row r="13" spans="2:16" ht="114" customHeight="1">
      <c r="B13" s="43" t="s">
        <v>129</v>
      </c>
      <c r="C13" s="43" t="s">
        <v>129</v>
      </c>
      <c r="D13" s="87" t="s">
        <v>67</v>
      </c>
      <c r="E13" s="43" t="s">
        <v>129</v>
      </c>
      <c r="F13" s="43" t="s">
        <v>129</v>
      </c>
      <c r="G13" s="43" t="s">
        <v>129</v>
      </c>
      <c r="H13" s="43" t="s">
        <v>129</v>
      </c>
      <c r="I13" s="43" t="s">
        <v>129</v>
      </c>
      <c r="J13" s="43" t="s">
        <v>129</v>
      </c>
      <c r="K13" s="43" t="s">
        <v>129</v>
      </c>
      <c r="L13" s="43" t="s">
        <v>129</v>
      </c>
      <c r="M13" s="43" t="s">
        <v>129</v>
      </c>
      <c r="N13" s="43" t="s">
        <v>129</v>
      </c>
      <c r="O13" s="33">
        <f t="shared" si="3"/>
        <v>0</v>
      </c>
      <c r="P13" s="43" t="s">
        <v>129</v>
      </c>
    </row>
    <row r="14" spans="2:16" ht="114" customHeight="1">
      <c r="B14" s="43" t="s">
        <v>129</v>
      </c>
      <c r="C14" s="43" t="s">
        <v>129</v>
      </c>
      <c r="D14" s="89"/>
      <c r="E14" s="43" t="s">
        <v>129</v>
      </c>
      <c r="F14" s="43" t="s">
        <v>129</v>
      </c>
      <c r="G14" s="43" t="s">
        <v>129</v>
      </c>
      <c r="H14" s="43" t="s">
        <v>129</v>
      </c>
      <c r="I14" s="43" t="s">
        <v>129</v>
      </c>
      <c r="J14" s="43" t="s">
        <v>129</v>
      </c>
      <c r="K14" s="43" t="s">
        <v>129</v>
      </c>
      <c r="L14" s="43" t="s">
        <v>129</v>
      </c>
      <c r="M14" s="43" t="s">
        <v>129</v>
      </c>
      <c r="N14" s="43" t="s">
        <v>129</v>
      </c>
      <c r="O14" s="33">
        <f t="shared" ref="O14" si="6">IFERROR(((M14/L14)), 0)</f>
        <v>0</v>
      </c>
      <c r="P14" s="43" t="s">
        <v>129</v>
      </c>
    </row>
    <row r="15" spans="2:16" ht="20" thickBot="1">
      <c r="B15" s="117" t="s">
        <v>83</v>
      </c>
      <c r="C15" s="118"/>
      <c r="D15" s="118"/>
      <c r="E15" s="118"/>
      <c r="F15" s="118"/>
      <c r="G15" s="118"/>
      <c r="H15" s="118"/>
      <c r="I15" s="118"/>
      <c r="J15" s="118"/>
      <c r="K15" s="118"/>
      <c r="L15" s="118"/>
      <c r="M15" s="118"/>
      <c r="N15" s="118"/>
      <c r="O15" s="118"/>
      <c r="P15" s="119"/>
    </row>
  </sheetData>
  <mergeCells count="15">
    <mergeCell ref="B4:F4"/>
    <mergeCell ref="G4:P4"/>
    <mergeCell ref="K6:P7"/>
    <mergeCell ref="B15:P15"/>
    <mergeCell ref="B5:D5"/>
    <mergeCell ref="E5:G5"/>
    <mergeCell ref="H5:J5"/>
    <mergeCell ref="K5:P5"/>
    <mergeCell ref="B6:D6"/>
    <mergeCell ref="E6:G6"/>
    <mergeCell ref="B7:D7"/>
    <mergeCell ref="E7:G7"/>
    <mergeCell ref="H6:J7"/>
    <mergeCell ref="D11:D12"/>
    <mergeCell ref="D13:D14"/>
  </mergeCells>
  <phoneticPr fontId="21" type="noConversion"/>
  <conditionalFormatting sqref="O10:O11 O13:O14">
    <cfRule type="cellIs" dxfId="79" priority="9" operator="greaterThan">
      <formula>100%</formula>
    </cfRule>
    <cfRule type="cellIs" dxfId="78" priority="10" operator="between">
      <formula>90%</formula>
      <formula>100%</formula>
    </cfRule>
    <cfRule type="cellIs" dxfId="77" priority="11" operator="between">
      <formula>59%</formula>
      <formula>90%</formula>
    </cfRule>
    <cfRule type="cellIs" dxfId="76" priority="12" operator="between">
      <formula>0%</formula>
      <formula>59%</formula>
    </cfRule>
  </conditionalFormatting>
  <conditionalFormatting sqref="O9">
    <cfRule type="cellIs" dxfId="75" priority="5" operator="greaterThan">
      <formula>100%</formula>
    </cfRule>
  </conditionalFormatting>
  <conditionalFormatting sqref="O9">
    <cfRule type="cellIs" dxfId="74" priority="6" operator="between">
      <formula>90%</formula>
      <formula>100%</formula>
    </cfRule>
  </conditionalFormatting>
  <conditionalFormatting sqref="O9">
    <cfRule type="cellIs" dxfId="73" priority="7" operator="between">
      <formula>59%</formula>
      <formula>90%</formula>
    </cfRule>
  </conditionalFormatting>
  <conditionalFormatting sqref="O9">
    <cfRule type="cellIs" dxfId="72" priority="8" operator="between">
      <formula>0%</formula>
      <formula>59%</formula>
    </cfRule>
  </conditionalFormatting>
  <conditionalFormatting sqref="O12">
    <cfRule type="cellIs" dxfId="71" priority="1" operator="greaterThan">
      <formula>100%</formula>
    </cfRule>
  </conditionalFormatting>
  <conditionalFormatting sqref="O12">
    <cfRule type="cellIs" dxfId="70" priority="2" operator="between">
      <formula>90%</formula>
      <formula>100%</formula>
    </cfRule>
  </conditionalFormatting>
  <conditionalFormatting sqref="O12">
    <cfRule type="cellIs" dxfId="69" priority="3" operator="between">
      <formula>59%</formula>
      <formula>90%</formula>
    </cfRule>
  </conditionalFormatting>
  <conditionalFormatting sqref="O12">
    <cfRule type="cellIs" dxfId="68" priority="4" operator="between">
      <formula>0%</formula>
      <formula>59%</formula>
    </cfRule>
  </conditionalFormatting>
  <dataValidations count="1">
    <dataValidation type="list" allowBlank="1" showInputMessage="1" showErrorMessage="1" sqref="C11 N11">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16"/>
  <sheetViews>
    <sheetView showGridLines="0" topLeftCell="A16" zoomScale="30" zoomScaleNormal="30" workbookViewId="0">
      <selection activeCell="A15" sqref="A15:XFD16"/>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9" width="21.90625" customWidth="1"/>
    <col min="10" max="10" width="21.453125" customWidth="1"/>
    <col min="11" max="11" width="20.453125" customWidth="1"/>
    <col min="12" max="12" width="18.90625" customWidth="1"/>
    <col min="13" max="14" width="23.36328125" customWidth="1"/>
    <col min="15" max="15" width="32.453125" customWidth="1"/>
    <col min="16" max="16" width="27.36328125" customWidth="1"/>
  </cols>
  <sheetData>
    <row r="3" spans="2:16" ht="15" thickBot="1"/>
    <row r="4" spans="2:16" ht="105.75" customHeight="1" thickBot="1">
      <c r="B4" s="124"/>
      <c r="C4" s="125"/>
      <c r="D4" s="125"/>
      <c r="E4" s="125"/>
      <c r="F4" s="126"/>
      <c r="G4" s="114" t="s">
        <v>68</v>
      </c>
      <c r="H4" s="115"/>
      <c r="I4" s="115"/>
      <c r="J4" s="115"/>
      <c r="K4" s="115"/>
      <c r="L4" s="115"/>
      <c r="M4" s="115"/>
      <c r="N4" s="115"/>
      <c r="O4" s="115"/>
      <c r="P4" s="116"/>
    </row>
    <row r="5" spans="2:16" ht="24.75" customHeight="1">
      <c r="B5" s="102" t="s">
        <v>36</v>
      </c>
      <c r="C5" s="103"/>
      <c r="D5" s="103"/>
      <c r="E5" s="108" t="s">
        <v>37</v>
      </c>
      <c r="F5" s="108"/>
      <c r="G5" s="108"/>
      <c r="H5" s="103" t="s">
        <v>38</v>
      </c>
      <c r="I5" s="103"/>
      <c r="J5" s="103"/>
      <c r="K5" s="108" t="s">
        <v>39</v>
      </c>
      <c r="L5" s="108"/>
      <c r="M5" s="108"/>
      <c r="N5" s="108"/>
      <c r="O5" s="108"/>
      <c r="P5" s="109"/>
    </row>
    <row r="6" spans="2:16" ht="24.75" customHeight="1">
      <c r="B6" s="104" t="s">
        <v>40</v>
      </c>
      <c r="C6" s="105"/>
      <c r="D6" s="105"/>
      <c r="E6" s="106" t="s">
        <v>41</v>
      </c>
      <c r="F6" s="106"/>
      <c r="G6" s="106"/>
      <c r="H6" s="105" t="s">
        <v>42</v>
      </c>
      <c r="I6" s="105"/>
      <c r="J6" s="105"/>
      <c r="K6" s="106" t="s">
        <v>43</v>
      </c>
      <c r="L6" s="106"/>
      <c r="M6" s="106"/>
      <c r="N6" s="106"/>
      <c r="O6" s="106"/>
      <c r="P6" s="107"/>
    </row>
    <row r="7" spans="2:16" ht="51.75" customHeight="1">
      <c r="B7" s="120" t="s">
        <v>44</v>
      </c>
      <c r="C7" s="121"/>
      <c r="D7" s="105"/>
      <c r="E7" s="110" t="s">
        <v>126</v>
      </c>
      <c r="F7" s="110"/>
      <c r="G7" s="110"/>
      <c r="H7" s="105"/>
      <c r="I7" s="105"/>
      <c r="J7" s="105"/>
      <c r="K7" s="106"/>
      <c r="L7" s="106"/>
      <c r="M7" s="106"/>
      <c r="N7" s="106"/>
      <c r="O7" s="106"/>
      <c r="P7" s="107"/>
    </row>
    <row r="8" spans="2:16" ht="90" customHeight="1">
      <c r="B8" s="26" t="s">
        <v>69</v>
      </c>
      <c r="C8" s="27" t="s">
        <v>70</v>
      </c>
      <c r="D8" s="27" t="s">
        <v>47</v>
      </c>
      <c r="E8" s="28" t="s">
        <v>71</v>
      </c>
      <c r="F8" s="28" t="s">
        <v>72</v>
      </c>
      <c r="G8" s="27" t="s">
        <v>73</v>
      </c>
      <c r="H8" s="28" t="s">
        <v>74</v>
      </c>
      <c r="I8" s="28" t="s">
        <v>75</v>
      </c>
      <c r="J8" s="28" t="s">
        <v>76</v>
      </c>
      <c r="K8" s="28" t="s">
        <v>77</v>
      </c>
      <c r="L8" s="28" t="s">
        <v>78</v>
      </c>
      <c r="M8" s="28" t="s">
        <v>79</v>
      </c>
      <c r="N8" s="28" t="s">
        <v>80</v>
      </c>
      <c r="O8" s="28" t="s">
        <v>81</v>
      </c>
      <c r="P8" s="29" t="s">
        <v>82</v>
      </c>
    </row>
    <row r="9" spans="2:16" ht="181.5">
      <c r="B9" s="43" t="s">
        <v>130</v>
      </c>
      <c r="C9" s="55">
        <v>2021</v>
      </c>
      <c r="D9" s="142" t="s">
        <v>64</v>
      </c>
      <c r="E9" s="31">
        <v>27960000</v>
      </c>
      <c r="F9" s="36">
        <v>0.1666</v>
      </c>
      <c r="G9" s="30">
        <f t="shared" ref="G9:G15" si="0">E9*(F9/100%)</f>
        <v>4658136</v>
      </c>
      <c r="H9" s="31">
        <v>0</v>
      </c>
      <c r="I9" s="32">
        <v>0</v>
      </c>
      <c r="J9" s="30"/>
      <c r="K9" s="31">
        <v>0</v>
      </c>
      <c r="L9" s="30">
        <f t="shared" ref="L9:L15" si="1">(G9+J9)-(K9)</f>
        <v>4658136</v>
      </c>
      <c r="M9" s="31">
        <f>L9</f>
        <v>4658136</v>
      </c>
      <c r="N9" s="143">
        <v>2021</v>
      </c>
      <c r="O9" s="33">
        <f t="shared" ref="O9:O15" si="2">IFERROR(((M9/L9)), 0)</f>
        <v>1</v>
      </c>
      <c r="P9" s="34" t="s">
        <v>133</v>
      </c>
    </row>
    <row r="10" spans="2:16" ht="198">
      <c r="B10" s="43" t="s">
        <v>134</v>
      </c>
      <c r="C10" s="55">
        <v>2021</v>
      </c>
      <c r="D10" s="144"/>
      <c r="E10" s="31">
        <v>25600000</v>
      </c>
      <c r="F10" s="36">
        <v>3.6999999999999998E-2</v>
      </c>
      <c r="G10" s="30">
        <f t="shared" si="0"/>
        <v>947200</v>
      </c>
      <c r="H10" s="31">
        <v>0</v>
      </c>
      <c r="I10" s="32">
        <v>0</v>
      </c>
      <c r="J10" s="30"/>
      <c r="K10" s="31">
        <v>0</v>
      </c>
      <c r="L10" s="30">
        <f t="shared" si="1"/>
        <v>947200</v>
      </c>
      <c r="M10" s="31">
        <f>L10</f>
        <v>947200</v>
      </c>
      <c r="N10" s="143">
        <v>2021</v>
      </c>
      <c r="O10" s="33">
        <f t="shared" si="2"/>
        <v>1</v>
      </c>
      <c r="P10" s="34" t="s">
        <v>135</v>
      </c>
    </row>
    <row r="11" spans="2:16" ht="264">
      <c r="B11" s="133" t="s">
        <v>131</v>
      </c>
      <c r="C11" s="134">
        <v>2020</v>
      </c>
      <c r="D11" s="145"/>
      <c r="E11" s="135">
        <v>33600000</v>
      </c>
      <c r="F11" s="136">
        <v>0.33329999999999999</v>
      </c>
      <c r="G11" s="137">
        <f t="shared" si="0"/>
        <v>11198880</v>
      </c>
      <c r="H11" s="135">
        <v>9100000</v>
      </c>
      <c r="I11" s="138">
        <v>0.25</v>
      </c>
      <c r="J11" s="137">
        <f>H11*(I11/100%)</f>
        <v>2275000</v>
      </c>
      <c r="K11" s="135">
        <v>0</v>
      </c>
      <c r="L11" s="137">
        <f t="shared" si="1"/>
        <v>13473880</v>
      </c>
      <c r="M11" s="135">
        <f>J11+G11</f>
        <v>13473880</v>
      </c>
      <c r="N11" s="139">
        <v>2020</v>
      </c>
      <c r="O11" s="140">
        <f t="shared" si="2"/>
        <v>1</v>
      </c>
      <c r="P11" s="141" t="s">
        <v>132</v>
      </c>
    </row>
    <row r="12" spans="2:16" ht="181.5">
      <c r="B12" s="43" t="s">
        <v>130</v>
      </c>
      <c r="C12" s="55">
        <v>2021</v>
      </c>
      <c r="D12" s="146" t="s">
        <v>65</v>
      </c>
      <c r="E12" s="31">
        <v>27960000</v>
      </c>
      <c r="F12" s="36">
        <v>0.1666</v>
      </c>
      <c r="G12" s="30">
        <f t="shared" si="0"/>
        <v>4658136</v>
      </c>
      <c r="H12" s="31">
        <v>0</v>
      </c>
      <c r="I12" s="32">
        <v>0</v>
      </c>
      <c r="J12" s="30"/>
      <c r="K12" s="31">
        <v>0</v>
      </c>
      <c r="L12" s="30">
        <f t="shared" si="1"/>
        <v>4658136</v>
      </c>
      <c r="M12" s="31">
        <f>L12</f>
        <v>4658136</v>
      </c>
      <c r="N12" s="143">
        <v>2021</v>
      </c>
      <c r="O12" s="33">
        <f t="shared" si="2"/>
        <v>1</v>
      </c>
      <c r="P12" s="34" t="s">
        <v>133</v>
      </c>
    </row>
    <row r="13" spans="2:16" ht="198">
      <c r="B13" s="43" t="s">
        <v>134</v>
      </c>
      <c r="C13" s="55">
        <v>2021</v>
      </c>
      <c r="D13" s="147"/>
      <c r="E13" s="31">
        <v>25600000</v>
      </c>
      <c r="F13" s="36">
        <v>3.6999999999999998E-2</v>
      </c>
      <c r="G13" s="30">
        <f t="shared" si="0"/>
        <v>947200</v>
      </c>
      <c r="H13" s="31">
        <v>0</v>
      </c>
      <c r="I13" s="32">
        <v>0</v>
      </c>
      <c r="J13" s="30"/>
      <c r="K13" s="31">
        <v>0</v>
      </c>
      <c r="L13" s="30">
        <f t="shared" si="1"/>
        <v>947200</v>
      </c>
      <c r="M13" s="31">
        <f>L13</f>
        <v>947200</v>
      </c>
      <c r="N13" s="143">
        <v>2021</v>
      </c>
      <c r="O13" s="33">
        <f t="shared" si="2"/>
        <v>1</v>
      </c>
      <c r="P13" s="34" t="s">
        <v>135</v>
      </c>
    </row>
    <row r="14" spans="2:16" ht="264">
      <c r="B14" s="133" t="s">
        <v>131</v>
      </c>
      <c r="C14" s="134">
        <v>2020</v>
      </c>
      <c r="D14" s="148"/>
      <c r="E14" s="135">
        <v>33600000</v>
      </c>
      <c r="F14" s="136">
        <v>0.33329999999999999</v>
      </c>
      <c r="G14" s="137">
        <f t="shared" si="0"/>
        <v>11198880</v>
      </c>
      <c r="H14" s="135">
        <v>9100000</v>
      </c>
      <c r="I14" s="138">
        <v>0.25</v>
      </c>
      <c r="J14" s="137">
        <f>H14*(I14/100%)</f>
        <v>2275000</v>
      </c>
      <c r="K14" s="135">
        <v>0</v>
      </c>
      <c r="L14" s="137">
        <f t="shared" si="1"/>
        <v>13473880</v>
      </c>
      <c r="M14" s="135">
        <f>J14+G14</f>
        <v>13473880</v>
      </c>
      <c r="N14" s="139">
        <v>2020</v>
      </c>
      <c r="O14" s="140">
        <f t="shared" si="2"/>
        <v>1</v>
      </c>
      <c r="P14" s="141" t="s">
        <v>132</v>
      </c>
    </row>
    <row r="15" spans="2:16" ht="16.5">
      <c r="B15" s="149"/>
      <c r="C15" s="150"/>
      <c r="D15" s="151" t="s">
        <v>67</v>
      </c>
      <c r="E15" s="152">
        <v>0</v>
      </c>
      <c r="F15" s="153">
        <v>0</v>
      </c>
      <c r="G15" s="154">
        <f t="shared" si="0"/>
        <v>0</v>
      </c>
      <c r="H15" s="152">
        <v>0</v>
      </c>
      <c r="I15" s="155">
        <v>0</v>
      </c>
      <c r="J15" s="154">
        <f>H15*(I15/100%)</f>
        <v>0</v>
      </c>
      <c r="K15" s="152">
        <v>0</v>
      </c>
      <c r="L15" s="154">
        <f t="shared" si="1"/>
        <v>0</v>
      </c>
      <c r="M15" s="152">
        <v>0</v>
      </c>
      <c r="N15" s="156">
        <v>0</v>
      </c>
      <c r="O15" s="157">
        <f t="shared" si="2"/>
        <v>0</v>
      </c>
      <c r="P15" s="158"/>
    </row>
    <row r="16" spans="2:16" ht="19.5">
      <c r="B16" s="159" t="s">
        <v>83</v>
      </c>
      <c r="C16" s="159"/>
      <c r="D16" s="159"/>
      <c r="E16" s="159"/>
      <c r="F16" s="159"/>
      <c r="G16" s="159"/>
      <c r="H16" s="159"/>
      <c r="I16" s="159"/>
      <c r="J16" s="159"/>
      <c r="K16" s="159"/>
      <c r="L16" s="159"/>
      <c r="M16" s="159"/>
      <c r="N16" s="159"/>
      <c r="O16" s="159"/>
      <c r="P16" s="159"/>
    </row>
  </sheetData>
  <mergeCells count="15">
    <mergeCell ref="B16:P16"/>
    <mergeCell ref="B6:D6"/>
    <mergeCell ref="E6:G6"/>
    <mergeCell ref="H6:J7"/>
    <mergeCell ref="K6:P7"/>
    <mergeCell ref="B7:D7"/>
    <mergeCell ref="E7:G7"/>
    <mergeCell ref="D9:D11"/>
    <mergeCell ref="D12:D14"/>
    <mergeCell ref="B4:F4"/>
    <mergeCell ref="G4:P4"/>
    <mergeCell ref="B5:D5"/>
    <mergeCell ref="E5:G5"/>
    <mergeCell ref="H5:J5"/>
    <mergeCell ref="K5:P5"/>
  </mergeCells>
  <conditionalFormatting sqref="O11 O14:O15">
    <cfRule type="cellIs" dxfId="67" priority="17" operator="greaterThan">
      <formula>100%</formula>
    </cfRule>
  </conditionalFormatting>
  <conditionalFormatting sqref="O11 O14:O15">
    <cfRule type="cellIs" dxfId="66" priority="18" operator="between">
      <formula>90%</formula>
      <formula>100%</formula>
    </cfRule>
  </conditionalFormatting>
  <conditionalFormatting sqref="O11 O14:O15">
    <cfRule type="cellIs" dxfId="65" priority="19" operator="between">
      <formula>59%</formula>
      <formula>90%</formula>
    </cfRule>
  </conditionalFormatting>
  <conditionalFormatting sqref="O11 O14:O15">
    <cfRule type="cellIs" dxfId="64" priority="20" operator="between">
      <formula>0%</formula>
      <formula>59%</formula>
    </cfRule>
  </conditionalFormatting>
  <conditionalFormatting sqref="O9">
    <cfRule type="cellIs" dxfId="63" priority="13" operator="greaterThan">
      <formula>100%</formula>
    </cfRule>
    <cfRule type="cellIs" dxfId="62" priority="14" operator="between">
      <formula>90%</formula>
      <formula>100%</formula>
    </cfRule>
    <cfRule type="cellIs" dxfId="61" priority="15" operator="between">
      <formula>59%</formula>
      <formula>90%</formula>
    </cfRule>
    <cfRule type="cellIs" dxfId="60" priority="16" operator="between">
      <formula>0%</formula>
      <formula>59%</formula>
    </cfRule>
  </conditionalFormatting>
  <conditionalFormatting sqref="O12">
    <cfRule type="cellIs" dxfId="59" priority="9" operator="greaterThan">
      <formula>100%</formula>
    </cfRule>
    <cfRule type="cellIs" dxfId="58" priority="10" operator="between">
      <formula>90%</formula>
      <formula>100%</formula>
    </cfRule>
    <cfRule type="cellIs" dxfId="57" priority="11" operator="between">
      <formula>59%</formula>
      <formula>90%</formula>
    </cfRule>
    <cfRule type="cellIs" dxfId="56" priority="12" operator="between">
      <formula>0%</formula>
      <formula>59%</formula>
    </cfRule>
  </conditionalFormatting>
  <conditionalFormatting sqref="O10">
    <cfRule type="cellIs" dxfId="55" priority="5" operator="greaterThan">
      <formula>100%</formula>
    </cfRule>
    <cfRule type="cellIs" dxfId="54" priority="6" operator="between">
      <formula>90%</formula>
      <formula>100%</formula>
    </cfRule>
    <cfRule type="cellIs" dxfId="53" priority="7" operator="between">
      <formula>59%</formula>
      <formula>90%</formula>
    </cfRule>
    <cfRule type="cellIs" dxfId="52" priority="8" operator="between">
      <formula>0%</formula>
      <formula>59%</formula>
    </cfRule>
  </conditionalFormatting>
  <conditionalFormatting sqref="O13">
    <cfRule type="cellIs" dxfId="51" priority="1" operator="greaterThan">
      <formula>100%</formula>
    </cfRule>
    <cfRule type="cellIs" dxfId="50" priority="2" operator="between">
      <formula>90%</formula>
      <formula>100%</formula>
    </cfRule>
    <cfRule type="cellIs" dxfId="49" priority="3" operator="between">
      <formula>59%</formula>
      <formula>90%</formula>
    </cfRule>
    <cfRule type="cellIs" dxfId="48" priority="4" operator="between">
      <formula>0%</formula>
      <formula>59%</formula>
    </cfRule>
  </conditionalFormatting>
  <dataValidations count="1">
    <dataValidation type="list" allowBlank="1" showInputMessage="1" showErrorMessage="1" sqref="N15">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18"/>
  <sheetViews>
    <sheetView showGridLines="0" topLeftCell="A16" zoomScale="40" zoomScaleNormal="40" workbookViewId="0">
      <selection activeCell="D25" sqref="D25"/>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9" width="21.90625" customWidth="1"/>
    <col min="10" max="10" width="21.453125" customWidth="1"/>
    <col min="11" max="11" width="20.453125" customWidth="1"/>
    <col min="12" max="12" width="18.90625" customWidth="1"/>
    <col min="13" max="14" width="23.36328125" customWidth="1"/>
    <col min="15" max="15" width="32.453125" customWidth="1"/>
    <col min="16" max="16" width="27.36328125" customWidth="1"/>
  </cols>
  <sheetData>
    <row r="3" spans="2:16" ht="15" thickBot="1"/>
    <row r="4" spans="2:16" ht="105.75" customHeight="1" thickBot="1">
      <c r="B4" s="124"/>
      <c r="C4" s="125"/>
      <c r="D4" s="125"/>
      <c r="E4" s="125"/>
      <c r="F4" s="126"/>
      <c r="G4" s="114" t="s">
        <v>68</v>
      </c>
      <c r="H4" s="115"/>
      <c r="I4" s="115"/>
      <c r="J4" s="115"/>
      <c r="K4" s="115"/>
      <c r="L4" s="115"/>
      <c r="M4" s="115"/>
      <c r="N4" s="115"/>
      <c r="O4" s="115"/>
      <c r="P4" s="116"/>
    </row>
    <row r="5" spans="2:16" ht="24.75" customHeight="1">
      <c r="B5" s="102" t="s">
        <v>36</v>
      </c>
      <c r="C5" s="103"/>
      <c r="D5" s="103"/>
      <c r="E5" s="108" t="s">
        <v>37</v>
      </c>
      <c r="F5" s="108"/>
      <c r="G5" s="108"/>
      <c r="H5" s="103" t="s">
        <v>38</v>
      </c>
      <c r="I5" s="103"/>
      <c r="J5" s="103"/>
      <c r="K5" s="108" t="s">
        <v>39</v>
      </c>
      <c r="L5" s="108"/>
      <c r="M5" s="108"/>
      <c r="N5" s="108"/>
      <c r="O5" s="108"/>
      <c r="P5" s="109"/>
    </row>
    <row r="6" spans="2:16" ht="24.75" customHeight="1">
      <c r="B6" s="104" t="s">
        <v>40</v>
      </c>
      <c r="C6" s="105"/>
      <c r="D6" s="105"/>
      <c r="E6" s="106" t="s">
        <v>41</v>
      </c>
      <c r="F6" s="106"/>
      <c r="G6" s="106"/>
      <c r="H6" s="105" t="s">
        <v>42</v>
      </c>
      <c r="I6" s="105"/>
      <c r="J6" s="105"/>
      <c r="K6" s="106" t="s">
        <v>43</v>
      </c>
      <c r="L6" s="106"/>
      <c r="M6" s="106"/>
      <c r="N6" s="106"/>
      <c r="O6" s="106"/>
      <c r="P6" s="107"/>
    </row>
    <row r="7" spans="2:16" ht="51.75" customHeight="1">
      <c r="B7" s="120" t="s">
        <v>44</v>
      </c>
      <c r="C7" s="121"/>
      <c r="D7" s="105"/>
      <c r="E7" s="130" t="s">
        <v>126</v>
      </c>
      <c r="F7" s="130"/>
      <c r="G7" s="130"/>
      <c r="H7" s="105"/>
      <c r="I7" s="105"/>
      <c r="J7" s="105"/>
      <c r="K7" s="106"/>
      <c r="L7" s="106"/>
      <c r="M7" s="106"/>
      <c r="N7" s="106"/>
      <c r="O7" s="106"/>
      <c r="P7" s="107"/>
    </row>
    <row r="8" spans="2:16" ht="90" customHeight="1">
      <c r="B8" s="26" t="s">
        <v>69</v>
      </c>
      <c r="C8" s="27" t="s">
        <v>70</v>
      </c>
      <c r="D8" s="27" t="s">
        <v>47</v>
      </c>
      <c r="E8" s="28" t="s">
        <v>71</v>
      </c>
      <c r="F8" s="28" t="s">
        <v>72</v>
      </c>
      <c r="G8" s="27" t="s">
        <v>73</v>
      </c>
      <c r="H8" s="28" t="s">
        <v>74</v>
      </c>
      <c r="I8" s="28" t="s">
        <v>75</v>
      </c>
      <c r="J8" s="28" t="s">
        <v>76</v>
      </c>
      <c r="K8" s="28" t="s">
        <v>77</v>
      </c>
      <c r="L8" s="28" t="s">
        <v>78</v>
      </c>
      <c r="M8" s="28" t="s">
        <v>79</v>
      </c>
      <c r="N8" s="28" t="s">
        <v>80</v>
      </c>
      <c r="O8" s="28" t="s">
        <v>81</v>
      </c>
      <c r="P8" s="29" t="s">
        <v>82</v>
      </c>
    </row>
    <row r="9" spans="2:16" ht="126.75" customHeight="1">
      <c r="B9" s="43" t="s">
        <v>130</v>
      </c>
      <c r="C9" s="55">
        <v>2021</v>
      </c>
      <c r="D9" s="122" t="s">
        <v>64</v>
      </c>
      <c r="E9" s="31">
        <v>27960000</v>
      </c>
      <c r="F9" s="36">
        <v>0.22220000000000001</v>
      </c>
      <c r="G9" s="30">
        <f t="shared" ref="G9:G17" si="0">E9*(F9/100%)</f>
        <v>6212712</v>
      </c>
      <c r="H9" s="31">
        <v>0</v>
      </c>
      <c r="I9" s="32">
        <v>0</v>
      </c>
      <c r="J9" s="30"/>
      <c r="K9" s="31">
        <v>0</v>
      </c>
      <c r="L9" s="30">
        <f t="shared" ref="L9:L17" si="1">(G9+J9)-(K9)</f>
        <v>6212712</v>
      </c>
      <c r="M9" s="31">
        <v>6212712</v>
      </c>
      <c r="N9" s="143">
        <v>2021</v>
      </c>
      <c r="O9" s="33">
        <f t="shared" ref="O9:O17" si="2">IFERROR(((M9/L9)), 0)</f>
        <v>1</v>
      </c>
      <c r="P9" s="34" t="s">
        <v>133</v>
      </c>
    </row>
    <row r="10" spans="2:16" ht="111.75" customHeight="1">
      <c r="B10" s="43" t="s">
        <v>134</v>
      </c>
      <c r="C10" s="55">
        <v>2021</v>
      </c>
      <c r="D10" s="160"/>
      <c r="E10" s="31">
        <v>25600000</v>
      </c>
      <c r="F10" s="36">
        <v>7.3999999999999996E-2</v>
      </c>
      <c r="G10" s="30">
        <f t="shared" si="0"/>
        <v>1894400</v>
      </c>
      <c r="H10" s="31">
        <v>0</v>
      </c>
      <c r="I10" s="32">
        <v>0</v>
      </c>
      <c r="J10" s="30"/>
      <c r="K10" s="31">
        <v>0</v>
      </c>
      <c r="L10" s="30">
        <f t="shared" si="1"/>
        <v>1894400</v>
      </c>
      <c r="M10" s="31">
        <f>L10</f>
        <v>1894400</v>
      </c>
      <c r="N10" s="143">
        <v>2021</v>
      </c>
      <c r="O10" s="33">
        <f t="shared" si="2"/>
        <v>1</v>
      </c>
      <c r="P10" s="34" t="s">
        <v>135</v>
      </c>
    </row>
    <row r="11" spans="2:16" ht="114" customHeight="1">
      <c r="B11" s="43" t="s">
        <v>136</v>
      </c>
      <c r="C11" s="55">
        <v>2022</v>
      </c>
      <c r="D11" s="160"/>
      <c r="E11" s="31">
        <v>41580000</v>
      </c>
      <c r="F11" s="36">
        <v>0.1666</v>
      </c>
      <c r="G11" s="30">
        <f t="shared" si="0"/>
        <v>6927228</v>
      </c>
      <c r="H11" s="31">
        <v>0</v>
      </c>
      <c r="I11" s="32">
        <v>0</v>
      </c>
      <c r="J11" s="30"/>
      <c r="K11" s="31">
        <v>0</v>
      </c>
      <c r="L11" s="30">
        <f t="shared" si="1"/>
        <v>6927228</v>
      </c>
      <c r="M11" s="31">
        <f>L11</f>
        <v>6927228</v>
      </c>
      <c r="N11" s="40">
        <v>2022</v>
      </c>
      <c r="O11" s="33">
        <f t="shared" si="2"/>
        <v>1</v>
      </c>
      <c r="P11" s="34" t="s">
        <v>133</v>
      </c>
    </row>
    <row r="12" spans="2:16" ht="165">
      <c r="B12" s="38" t="s">
        <v>137</v>
      </c>
      <c r="C12" s="55">
        <v>2022</v>
      </c>
      <c r="D12" s="123"/>
      <c r="E12" s="31">
        <v>34100000</v>
      </c>
      <c r="F12" s="36">
        <v>4.7E-2</v>
      </c>
      <c r="G12" s="30">
        <f t="shared" si="0"/>
        <v>1602700</v>
      </c>
      <c r="H12" s="31">
        <v>0</v>
      </c>
      <c r="I12" s="32">
        <v>0</v>
      </c>
      <c r="J12" s="30"/>
      <c r="K12" s="31">
        <v>0</v>
      </c>
      <c r="L12" s="30">
        <f t="shared" si="1"/>
        <v>1602700</v>
      </c>
      <c r="M12" s="31">
        <f>L12</f>
        <v>1602700</v>
      </c>
      <c r="N12" s="40">
        <v>2022</v>
      </c>
      <c r="O12" s="33">
        <f t="shared" si="2"/>
        <v>1</v>
      </c>
      <c r="P12" s="161" t="s">
        <v>138</v>
      </c>
    </row>
    <row r="13" spans="2:16" ht="181.5">
      <c r="B13" s="43" t="s">
        <v>130</v>
      </c>
      <c r="C13" s="55">
        <v>2021</v>
      </c>
      <c r="D13" s="87" t="s">
        <v>65</v>
      </c>
      <c r="E13" s="31">
        <v>27960000</v>
      </c>
      <c r="F13" s="36">
        <v>0.22220000000000001</v>
      </c>
      <c r="G13" s="30">
        <f t="shared" si="0"/>
        <v>6212712</v>
      </c>
      <c r="H13" s="31">
        <v>0</v>
      </c>
      <c r="I13" s="32">
        <v>0</v>
      </c>
      <c r="J13" s="30"/>
      <c r="K13" s="31">
        <v>0</v>
      </c>
      <c r="L13" s="30">
        <f t="shared" si="1"/>
        <v>6212712</v>
      </c>
      <c r="M13" s="31">
        <v>6212712</v>
      </c>
      <c r="N13" s="143">
        <v>2021</v>
      </c>
      <c r="O13" s="33">
        <f t="shared" si="2"/>
        <v>1</v>
      </c>
      <c r="P13" s="34" t="s">
        <v>133</v>
      </c>
    </row>
    <row r="14" spans="2:16" ht="198">
      <c r="B14" s="43" t="s">
        <v>134</v>
      </c>
      <c r="C14" s="55">
        <v>2021</v>
      </c>
      <c r="D14" s="88"/>
      <c r="E14" s="31">
        <v>25600000</v>
      </c>
      <c r="F14" s="36">
        <v>7.3999999999999996E-2</v>
      </c>
      <c r="G14" s="30">
        <f t="shared" si="0"/>
        <v>1894400</v>
      </c>
      <c r="H14" s="31">
        <v>0</v>
      </c>
      <c r="I14" s="32">
        <v>0</v>
      </c>
      <c r="J14" s="30"/>
      <c r="K14" s="31">
        <v>0</v>
      </c>
      <c r="L14" s="30">
        <f t="shared" si="1"/>
        <v>1894400</v>
      </c>
      <c r="M14" s="31">
        <f>L14</f>
        <v>1894400</v>
      </c>
      <c r="N14" s="143">
        <v>2021</v>
      </c>
      <c r="O14" s="33">
        <f t="shared" si="2"/>
        <v>1</v>
      </c>
      <c r="P14" s="34" t="s">
        <v>135</v>
      </c>
    </row>
    <row r="15" spans="2:16" ht="181.5">
      <c r="B15" s="43" t="s">
        <v>136</v>
      </c>
      <c r="C15" s="55">
        <v>2022</v>
      </c>
      <c r="D15" s="88"/>
      <c r="E15" s="31">
        <v>41580000</v>
      </c>
      <c r="F15" s="36">
        <v>0.1666</v>
      </c>
      <c r="G15" s="30">
        <f t="shared" si="0"/>
        <v>6927228</v>
      </c>
      <c r="H15" s="31">
        <v>0</v>
      </c>
      <c r="I15" s="32">
        <v>0</v>
      </c>
      <c r="J15" s="30"/>
      <c r="K15" s="31">
        <v>0</v>
      </c>
      <c r="L15" s="30">
        <f t="shared" si="1"/>
        <v>6927228</v>
      </c>
      <c r="M15" s="31">
        <f>L15</f>
        <v>6927228</v>
      </c>
      <c r="N15" s="40">
        <v>2022</v>
      </c>
      <c r="O15" s="33">
        <f t="shared" si="2"/>
        <v>1</v>
      </c>
      <c r="P15" s="34" t="s">
        <v>133</v>
      </c>
    </row>
    <row r="16" spans="2:16" ht="165">
      <c r="B16" s="38" t="s">
        <v>137</v>
      </c>
      <c r="C16" s="55">
        <v>2022</v>
      </c>
      <c r="D16" s="89"/>
      <c r="E16" s="31">
        <v>34100000</v>
      </c>
      <c r="F16" s="36">
        <v>4.7E-2</v>
      </c>
      <c r="G16" s="30">
        <f t="shared" si="0"/>
        <v>1602700</v>
      </c>
      <c r="H16" s="31">
        <v>0</v>
      </c>
      <c r="I16" s="32">
        <v>0</v>
      </c>
      <c r="J16" s="30"/>
      <c r="K16" s="31">
        <v>0</v>
      </c>
      <c r="L16" s="30">
        <f t="shared" si="1"/>
        <v>1602700</v>
      </c>
      <c r="M16" s="31">
        <f>L16</f>
        <v>1602700</v>
      </c>
      <c r="N16" s="40">
        <v>2022</v>
      </c>
      <c r="O16" s="33">
        <f t="shared" si="2"/>
        <v>1</v>
      </c>
      <c r="P16" s="161" t="s">
        <v>138</v>
      </c>
    </row>
    <row r="17" spans="2:16" ht="16.5">
      <c r="B17" s="149"/>
      <c r="C17" s="150"/>
      <c r="D17" s="151" t="s">
        <v>67</v>
      </c>
      <c r="E17" s="152">
        <v>0</v>
      </c>
      <c r="F17" s="153">
        <v>0</v>
      </c>
      <c r="G17" s="154">
        <f t="shared" si="0"/>
        <v>0</v>
      </c>
      <c r="H17" s="152">
        <v>0</v>
      </c>
      <c r="I17" s="155">
        <v>0</v>
      </c>
      <c r="J17" s="154">
        <f>H17*(I17/100%)</f>
        <v>0</v>
      </c>
      <c r="K17" s="152">
        <v>0</v>
      </c>
      <c r="L17" s="154">
        <f t="shared" si="1"/>
        <v>0</v>
      </c>
      <c r="M17" s="152">
        <v>0</v>
      </c>
      <c r="N17" s="156">
        <v>0</v>
      </c>
      <c r="O17" s="157">
        <f t="shared" si="2"/>
        <v>0</v>
      </c>
      <c r="P17" s="158"/>
    </row>
    <row r="18" spans="2:16" ht="19.5">
      <c r="B18" s="159" t="s">
        <v>83</v>
      </c>
      <c r="C18" s="159"/>
      <c r="D18" s="159"/>
      <c r="E18" s="159"/>
      <c r="F18" s="159"/>
      <c r="G18" s="159"/>
      <c r="H18" s="159"/>
      <c r="I18" s="159"/>
      <c r="J18" s="159"/>
      <c r="K18" s="159"/>
      <c r="L18" s="159"/>
      <c r="M18" s="159"/>
      <c r="N18" s="159"/>
      <c r="O18" s="159"/>
      <c r="P18" s="159"/>
    </row>
  </sheetData>
  <mergeCells count="15">
    <mergeCell ref="D9:D12"/>
    <mergeCell ref="D13:D16"/>
    <mergeCell ref="B18:P18"/>
    <mergeCell ref="B6:D6"/>
    <mergeCell ref="E6:G6"/>
    <mergeCell ref="H6:J7"/>
    <mergeCell ref="K6:P7"/>
    <mergeCell ref="B7:D7"/>
    <mergeCell ref="E7:G7"/>
    <mergeCell ref="B4:F4"/>
    <mergeCell ref="G4:P4"/>
    <mergeCell ref="B5:D5"/>
    <mergeCell ref="E5:G5"/>
    <mergeCell ref="H5:J5"/>
    <mergeCell ref="K5:P5"/>
  </mergeCells>
  <conditionalFormatting sqref="O12">
    <cfRule type="cellIs" dxfId="43" priority="21" operator="greaterThan">
      <formula>100%</formula>
    </cfRule>
    <cfRule type="cellIs" dxfId="42" priority="22" operator="between">
      <formula>90%</formula>
      <formula>100%</formula>
    </cfRule>
    <cfRule type="cellIs" dxfId="41" priority="23" operator="between">
      <formula>59%</formula>
      <formula>90%</formula>
    </cfRule>
    <cfRule type="cellIs" dxfId="40" priority="24" operator="between">
      <formula>0%</formula>
      <formula>59%</formula>
    </cfRule>
  </conditionalFormatting>
  <conditionalFormatting sqref="O9:O12">
    <cfRule type="cellIs" dxfId="39" priority="17" operator="greaterThan">
      <formula>100%</formula>
    </cfRule>
    <cfRule type="cellIs" dxfId="38" priority="18" operator="between">
      <formula>90%</formula>
      <formula>100%</formula>
    </cfRule>
    <cfRule type="cellIs" dxfId="37" priority="19" operator="between">
      <formula>59%</formula>
      <formula>90%</formula>
    </cfRule>
    <cfRule type="cellIs" dxfId="36" priority="20" operator="between">
      <formula>0%</formula>
      <formula>59%</formula>
    </cfRule>
  </conditionalFormatting>
  <conditionalFormatting sqref="O13:O14">
    <cfRule type="cellIs" dxfId="35" priority="13" operator="greaterThan">
      <formula>100%</formula>
    </cfRule>
    <cfRule type="cellIs" dxfId="34" priority="14" operator="between">
      <formula>90%</formula>
      <formula>100%</formula>
    </cfRule>
    <cfRule type="cellIs" dxfId="33" priority="15" operator="between">
      <formula>59%</formula>
      <formula>90%</formula>
    </cfRule>
    <cfRule type="cellIs" dxfId="32" priority="16" operator="between">
      <formula>0%</formula>
      <formula>59%</formula>
    </cfRule>
  </conditionalFormatting>
  <conditionalFormatting sqref="O16">
    <cfRule type="cellIs" dxfId="31" priority="9" operator="greaterThan">
      <formula>100%</formula>
    </cfRule>
    <cfRule type="cellIs" dxfId="30" priority="10" operator="between">
      <formula>90%</formula>
      <formula>100%</formula>
    </cfRule>
    <cfRule type="cellIs" dxfId="29" priority="11" operator="between">
      <formula>59%</formula>
      <formula>90%</formula>
    </cfRule>
    <cfRule type="cellIs" dxfId="28" priority="12" operator="between">
      <formula>0%</formula>
      <formula>59%</formula>
    </cfRule>
  </conditionalFormatting>
  <conditionalFormatting sqref="O15:O16">
    <cfRule type="cellIs" dxfId="27" priority="5" operator="greaterThan">
      <formula>100%</formula>
    </cfRule>
    <cfRule type="cellIs" dxfId="26" priority="6" operator="between">
      <formula>90%</formula>
      <formula>100%</formula>
    </cfRule>
    <cfRule type="cellIs" dxfId="25" priority="7" operator="between">
      <formula>59%</formula>
      <formula>90%</formula>
    </cfRule>
    <cfRule type="cellIs" dxfId="24" priority="8" operator="between">
      <formula>0%</formula>
      <formula>59%</formula>
    </cfRule>
  </conditionalFormatting>
  <conditionalFormatting sqref="O17">
    <cfRule type="cellIs" dxfId="23" priority="1" operator="greaterThan">
      <formula>100%</formula>
    </cfRule>
  </conditionalFormatting>
  <conditionalFormatting sqref="O17">
    <cfRule type="cellIs" dxfId="22" priority="2" operator="between">
      <formula>90%</formula>
      <formula>100%</formula>
    </cfRule>
  </conditionalFormatting>
  <conditionalFormatting sqref="O17">
    <cfRule type="cellIs" dxfId="21" priority="3" operator="between">
      <formula>59%</formula>
      <formula>90%</formula>
    </cfRule>
  </conditionalFormatting>
  <conditionalFormatting sqref="O17">
    <cfRule type="cellIs" dxfId="20" priority="4" operator="between">
      <formula>0%</formula>
      <formula>59%</formula>
    </cfRule>
  </conditionalFormatting>
  <dataValidations count="1">
    <dataValidation type="list" allowBlank="1" showInputMessage="1" showErrorMessage="1" sqref="N11:N12 N15:N17">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B3:P12"/>
  <sheetViews>
    <sheetView showGridLines="0" zoomScale="42" zoomScaleNormal="85" workbookViewId="0">
      <selection activeCell="E7" sqref="E7:G7"/>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9" width="21.90625" customWidth="1"/>
    <col min="10" max="10" width="21.453125" customWidth="1"/>
    <col min="11" max="11" width="20.453125" customWidth="1"/>
    <col min="12" max="12" width="18.90625" customWidth="1"/>
    <col min="13" max="14" width="23.36328125" customWidth="1"/>
    <col min="15" max="15" width="32.453125" customWidth="1"/>
    <col min="16" max="16" width="27.36328125" customWidth="1"/>
  </cols>
  <sheetData>
    <row r="3" spans="2:16" ht="15" thickBot="1"/>
    <row r="4" spans="2:16" ht="105.75" customHeight="1" thickBot="1">
      <c r="B4" s="124"/>
      <c r="C4" s="125"/>
      <c r="D4" s="125"/>
      <c r="E4" s="125"/>
      <c r="F4" s="126"/>
      <c r="G4" s="114" t="s">
        <v>68</v>
      </c>
      <c r="H4" s="115"/>
      <c r="I4" s="115"/>
      <c r="J4" s="115"/>
      <c r="K4" s="115"/>
      <c r="L4" s="115"/>
      <c r="M4" s="115"/>
      <c r="N4" s="115"/>
      <c r="O4" s="115"/>
      <c r="P4" s="116"/>
    </row>
    <row r="5" spans="2:16" ht="24.75" customHeight="1">
      <c r="B5" s="102" t="s">
        <v>36</v>
      </c>
      <c r="C5" s="103"/>
      <c r="D5" s="103"/>
      <c r="E5" s="108" t="s">
        <v>37</v>
      </c>
      <c r="F5" s="108"/>
      <c r="G5" s="108"/>
      <c r="H5" s="103" t="s">
        <v>38</v>
      </c>
      <c r="I5" s="103"/>
      <c r="J5" s="103"/>
      <c r="K5" s="108" t="s">
        <v>39</v>
      </c>
      <c r="L5" s="108"/>
      <c r="M5" s="108"/>
      <c r="N5" s="108"/>
      <c r="O5" s="108"/>
      <c r="P5" s="109"/>
    </row>
    <row r="6" spans="2:16" ht="24.75" customHeight="1">
      <c r="B6" s="104" t="s">
        <v>40</v>
      </c>
      <c r="C6" s="105"/>
      <c r="D6" s="105"/>
      <c r="E6" s="106" t="s">
        <v>41</v>
      </c>
      <c r="F6" s="106"/>
      <c r="G6" s="106"/>
      <c r="H6" s="105" t="s">
        <v>42</v>
      </c>
      <c r="I6" s="105"/>
      <c r="J6" s="105"/>
      <c r="K6" s="106" t="s">
        <v>43</v>
      </c>
      <c r="L6" s="106"/>
      <c r="M6" s="106"/>
      <c r="N6" s="106"/>
      <c r="O6" s="106"/>
      <c r="P6" s="107"/>
    </row>
    <row r="7" spans="2:16" ht="51.75" customHeight="1">
      <c r="B7" s="120" t="s">
        <v>44</v>
      </c>
      <c r="C7" s="121"/>
      <c r="D7" s="105"/>
      <c r="E7" s="130" t="s">
        <v>126</v>
      </c>
      <c r="F7" s="130"/>
      <c r="G7" s="130"/>
      <c r="H7" s="105"/>
      <c r="I7" s="105"/>
      <c r="J7" s="105"/>
      <c r="K7" s="106"/>
      <c r="L7" s="106"/>
      <c r="M7" s="106"/>
      <c r="N7" s="106"/>
      <c r="O7" s="106"/>
      <c r="P7" s="107"/>
    </row>
    <row r="8" spans="2:16" ht="90" customHeight="1">
      <c r="B8" s="26" t="s">
        <v>69</v>
      </c>
      <c r="C8" s="27" t="s">
        <v>70</v>
      </c>
      <c r="D8" s="27" t="s">
        <v>47</v>
      </c>
      <c r="E8" s="28" t="s">
        <v>71</v>
      </c>
      <c r="F8" s="28" t="s">
        <v>72</v>
      </c>
      <c r="G8" s="27" t="s">
        <v>73</v>
      </c>
      <c r="H8" s="28" t="s">
        <v>74</v>
      </c>
      <c r="I8" s="28" t="s">
        <v>75</v>
      </c>
      <c r="J8" s="28" t="s">
        <v>76</v>
      </c>
      <c r="K8" s="28" t="s">
        <v>77</v>
      </c>
      <c r="L8" s="28" t="s">
        <v>78</v>
      </c>
      <c r="M8" s="28" t="s">
        <v>79</v>
      </c>
      <c r="N8" s="28" t="s">
        <v>80</v>
      </c>
      <c r="O8" s="28" t="s">
        <v>81</v>
      </c>
      <c r="P8" s="29" t="s">
        <v>82</v>
      </c>
    </row>
    <row r="9" spans="2:16" ht="126.75" customHeight="1">
      <c r="B9" s="38"/>
      <c r="C9" s="40"/>
      <c r="D9" s="35" t="s">
        <v>64</v>
      </c>
      <c r="E9" s="31">
        <v>0</v>
      </c>
      <c r="F9" s="36">
        <v>0</v>
      </c>
      <c r="G9" s="30">
        <f t="shared" ref="G9:G11" si="0">E9*(F9/100%)</f>
        <v>0</v>
      </c>
      <c r="H9" s="31">
        <v>0</v>
      </c>
      <c r="I9" s="32">
        <v>0</v>
      </c>
      <c r="J9" s="30"/>
      <c r="K9" s="31">
        <v>0</v>
      </c>
      <c r="L9" s="30">
        <f t="shared" ref="L9:L11" si="1">(G9+J9)-(K9)</f>
        <v>0</v>
      </c>
      <c r="M9" s="31">
        <v>0</v>
      </c>
      <c r="N9" s="40"/>
      <c r="O9" s="33">
        <f t="shared" ref="O9:O11" si="2">IFERROR(((M9/L9)), 0)</f>
        <v>0</v>
      </c>
      <c r="P9" s="34"/>
    </row>
    <row r="10" spans="2:16" ht="111.75" customHeight="1">
      <c r="B10" s="38"/>
      <c r="C10" s="40"/>
      <c r="D10" s="37" t="s">
        <v>65</v>
      </c>
      <c r="E10" s="31">
        <v>0</v>
      </c>
      <c r="F10" s="36">
        <v>0</v>
      </c>
      <c r="G10" s="30">
        <f t="shared" si="0"/>
        <v>0</v>
      </c>
      <c r="H10" s="31">
        <v>0</v>
      </c>
      <c r="I10" s="32">
        <v>0</v>
      </c>
      <c r="J10" s="30"/>
      <c r="K10" s="31">
        <v>0</v>
      </c>
      <c r="L10" s="30">
        <f t="shared" si="1"/>
        <v>0</v>
      </c>
      <c r="M10" s="31">
        <v>0</v>
      </c>
      <c r="N10" s="40"/>
      <c r="O10" s="33">
        <f t="shared" si="2"/>
        <v>0</v>
      </c>
      <c r="P10" s="34"/>
    </row>
    <row r="11" spans="2:16" ht="114" customHeight="1">
      <c r="B11" s="38"/>
      <c r="C11" s="40"/>
      <c r="D11" s="37" t="s">
        <v>67</v>
      </c>
      <c r="E11" s="31">
        <v>0</v>
      </c>
      <c r="F11" s="36">
        <v>0</v>
      </c>
      <c r="G11" s="30">
        <f t="shared" si="0"/>
        <v>0</v>
      </c>
      <c r="H11" s="31">
        <v>0</v>
      </c>
      <c r="I11" s="32">
        <v>0</v>
      </c>
      <c r="J11" s="30"/>
      <c r="K11" s="31">
        <v>0</v>
      </c>
      <c r="L11" s="30">
        <f t="shared" si="1"/>
        <v>0</v>
      </c>
      <c r="M11" s="31">
        <v>0</v>
      </c>
      <c r="N11" s="40"/>
      <c r="O11" s="33">
        <f t="shared" si="2"/>
        <v>0</v>
      </c>
      <c r="P11" s="34"/>
    </row>
    <row r="12" spans="2:16" ht="20" thickBot="1">
      <c r="B12" s="127" t="s">
        <v>83</v>
      </c>
      <c r="C12" s="128"/>
      <c r="D12" s="128"/>
      <c r="E12" s="128"/>
      <c r="F12" s="128"/>
      <c r="G12" s="128"/>
      <c r="H12" s="128"/>
      <c r="I12" s="128"/>
      <c r="J12" s="128"/>
      <c r="K12" s="128"/>
      <c r="L12" s="128"/>
      <c r="M12" s="128"/>
      <c r="N12" s="128"/>
      <c r="O12" s="128"/>
      <c r="P12" s="129"/>
    </row>
  </sheetData>
  <mergeCells count="13">
    <mergeCell ref="B4:F4"/>
    <mergeCell ref="G4:P4"/>
    <mergeCell ref="B5:D5"/>
    <mergeCell ref="E5:G5"/>
    <mergeCell ref="H5:J5"/>
    <mergeCell ref="K5:P5"/>
    <mergeCell ref="B12:P12"/>
    <mergeCell ref="B6:D6"/>
    <mergeCell ref="E6:G6"/>
    <mergeCell ref="H6:J7"/>
    <mergeCell ref="K6:P7"/>
    <mergeCell ref="B7:D7"/>
    <mergeCell ref="E7:G7"/>
  </mergeCells>
  <conditionalFormatting sqref="O9:O11">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C9:C11 N9:N11">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B3:P20"/>
  <sheetViews>
    <sheetView showGridLines="0" tabSelected="1" topLeftCell="A13" zoomScale="40" zoomScaleNormal="40" workbookViewId="0">
      <selection activeCell="F18" sqref="F18"/>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9" width="21.90625" customWidth="1"/>
    <col min="10" max="10" width="21.453125" customWidth="1"/>
    <col min="11" max="11" width="20.453125" customWidth="1"/>
    <col min="12" max="12" width="18.90625" customWidth="1"/>
    <col min="13" max="14" width="23.36328125" customWidth="1"/>
    <col min="15" max="15" width="32.453125" customWidth="1"/>
    <col min="16" max="16" width="27.36328125" customWidth="1"/>
  </cols>
  <sheetData>
    <row r="3" spans="2:16" ht="15" thickBot="1"/>
    <row r="4" spans="2:16" ht="105.75" customHeight="1" thickBot="1">
      <c r="B4" s="124"/>
      <c r="C4" s="125"/>
      <c r="D4" s="125"/>
      <c r="E4" s="125"/>
      <c r="F4" s="126"/>
      <c r="G4" s="114" t="s">
        <v>68</v>
      </c>
      <c r="H4" s="115"/>
      <c r="I4" s="115"/>
      <c r="J4" s="115"/>
      <c r="K4" s="115"/>
      <c r="L4" s="115"/>
      <c r="M4" s="115"/>
      <c r="N4" s="115"/>
      <c r="O4" s="115"/>
      <c r="P4" s="116"/>
    </row>
    <row r="5" spans="2:16" ht="24.75" customHeight="1">
      <c r="B5" s="102" t="s">
        <v>36</v>
      </c>
      <c r="C5" s="103"/>
      <c r="D5" s="103"/>
      <c r="E5" s="108" t="s">
        <v>37</v>
      </c>
      <c r="F5" s="108"/>
      <c r="G5" s="108"/>
      <c r="H5" s="103" t="s">
        <v>38</v>
      </c>
      <c r="I5" s="103"/>
      <c r="J5" s="103"/>
      <c r="K5" s="108" t="s">
        <v>39</v>
      </c>
      <c r="L5" s="108"/>
      <c r="M5" s="108"/>
      <c r="N5" s="108"/>
      <c r="O5" s="108"/>
      <c r="P5" s="109"/>
    </row>
    <row r="6" spans="2:16" ht="24.75" customHeight="1">
      <c r="B6" s="104" t="s">
        <v>40</v>
      </c>
      <c r="C6" s="105"/>
      <c r="D6" s="105"/>
      <c r="E6" s="106" t="s">
        <v>41</v>
      </c>
      <c r="F6" s="106"/>
      <c r="G6" s="106"/>
      <c r="H6" s="105" t="s">
        <v>42</v>
      </c>
      <c r="I6" s="105"/>
      <c r="J6" s="105"/>
      <c r="K6" s="106" t="s">
        <v>43</v>
      </c>
      <c r="L6" s="106"/>
      <c r="M6" s="106"/>
      <c r="N6" s="106"/>
      <c r="O6" s="106"/>
      <c r="P6" s="107"/>
    </row>
    <row r="7" spans="2:16" ht="51.75" customHeight="1">
      <c r="B7" s="120" t="s">
        <v>44</v>
      </c>
      <c r="C7" s="121"/>
      <c r="D7" s="105"/>
      <c r="E7" s="130" t="s">
        <v>126</v>
      </c>
      <c r="F7" s="130"/>
      <c r="G7" s="130"/>
      <c r="H7" s="105"/>
      <c r="I7" s="105"/>
      <c r="J7" s="105"/>
      <c r="K7" s="106"/>
      <c r="L7" s="106"/>
      <c r="M7" s="106"/>
      <c r="N7" s="106"/>
      <c r="O7" s="106"/>
      <c r="P7" s="107"/>
    </row>
    <row r="8" spans="2:16" ht="90" customHeight="1">
      <c r="B8" s="26" t="s">
        <v>69</v>
      </c>
      <c r="C8" s="27" t="s">
        <v>70</v>
      </c>
      <c r="D8" s="27" t="s">
        <v>47</v>
      </c>
      <c r="E8" s="28" t="s">
        <v>71</v>
      </c>
      <c r="F8" s="28" t="s">
        <v>72</v>
      </c>
      <c r="G8" s="27" t="s">
        <v>73</v>
      </c>
      <c r="H8" s="28" t="s">
        <v>74</v>
      </c>
      <c r="I8" s="28" t="s">
        <v>75</v>
      </c>
      <c r="J8" s="28" t="s">
        <v>76</v>
      </c>
      <c r="K8" s="28" t="s">
        <v>77</v>
      </c>
      <c r="L8" s="28" t="s">
        <v>78</v>
      </c>
      <c r="M8" s="28" t="s">
        <v>79</v>
      </c>
      <c r="N8" s="28" t="s">
        <v>80</v>
      </c>
      <c r="O8" s="28" t="s">
        <v>81</v>
      </c>
      <c r="P8" s="29" t="s">
        <v>82</v>
      </c>
    </row>
    <row r="9" spans="2:16" ht="126.75" customHeight="1">
      <c r="B9" t="s">
        <v>151</v>
      </c>
      <c r="C9" s="40">
        <v>2023</v>
      </c>
      <c r="D9" s="122" t="s">
        <v>64</v>
      </c>
      <c r="E9" s="31">
        <v>43466666</v>
      </c>
      <c r="F9" s="36">
        <v>7.0000000000000007E-2</v>
      </c>
      <c r="G9" s="30">
        <f t="shared" ref="G9:G19" si="0">E9*(F9/100%)</f>
        <v>3042666.62</v>
      </c>
      <c r="H9" s="31">
        <v>0</v>
      </c>
      <c r="I9" s="32">
        <v>0</v>
      </c>
      <c r="J9" s="30"/>
      <c r="K9" s="31">
        <v>0</v>
      </c>
      <c r="L9" s="30">
        <f t="shared" ref="L9:L19" si="1">(G9+J9)-(K9)</f>
        <v>3042666.62</v>
      </c>
      <c r="M9" s="31">
        <f>L9</f>
        <v>3042666.62</v>
      </c>
      <c r="N9" s="40">
        <v>2023</v>
      </c>
      <c r="O9" s="33">
        <f t="shared" ref="O9:O19" si="2">IFERROR(((M9/L9)), 0)</f>
        <v>1</v>
      </c>
      <c r="P9" s="168" t="s">
        <v>152</v>
      </c>
    </row>
    <row r="10" spans="2:16" ht="126.75" customHeight="1">
      <c r="B10" t="s">
        <v>153</v>
      </c>
      <c r="C10" s="40">
        <v>2023</v>
      </c>
      <c r="D10" s="160"/>
      <c r="E10" s="31">
        <v>42800000</v>
      </c>
      <c r="F10" s="36">
        <v>7.0000000000000007E-2</v>
      </c>
      <c r="G10" s="30">
        <f t="shared" ref="G10:G17" si="3">E10*(F10/100%)</f>
        <v>2996000.0000000005</v>
      </c>
      <c r="H10" s="31">
        <v>0</v>
      </c>
      <c r="I10" s="32">
        <v>0</v>
      </c>
      <c r="J10" s="30"/>
      <c r="K10" s="31">
        <v>0</v>
      </c>
      <c r="L10" s="30">
        <f t="shared" ref="L10:L17" si="4">(G10+J10)-(K10)</f>
        <v>2996000.0000000005</v>
      </c>
      <c r="M10" s="31">
        <f t="shared" ref="M10:M17" si="5">L10</f>
        <v>2996000.0000000005</v>
      </c>
      <c r="N10" s="40">
        <v>2023</v>
      </c>
      <c r="O10" s="33">
        <f t="shared" si="2"/>
        <v>1</v>
      </c>
      <c r="P10" s="168" t="s">
        <v>154</v>
      </c>
    </row>
    <row r="11" spans="2:16" ht="126.75" customHeight="1">
      <c r="B11" t="s">
        <v>155</v>
      </c>
      <c r="C11" s="40">
        <v>2023</v>
      </c>
      <c r="D11" s="160"/>
      <c r="E11" s="31">
        <v>42400000</v>
      </c>
      <c r="F11" s="36">
        <v>7.0000000000000007E-2</v>
      </c>
      <c r="G11" s="30">
        <f t="shared" si="3"/>
        <v>2968000.0000000005</v>
      </c>
      <c r="H11" s="31">
        <v>0</v>
      </c>
      <c r="I11" s="32">
        <v>0</v>
      </c>
      <c r="J11" s="30"/>
      <c r="K11" s="31">
        <v>0</v>
      </c>
      <c r="L11" s="30">
        <f t="shared" si="4"/>
        <v>2968000.0000000005</v>
      </c>
      <c r="M11" s="31">
        <f t="shared" si="5"/>
        <v>2968000.0000000005</v>
      </c>
      <c r="N11" s="40">
        <v>2023</v>
      </c>
      <c r="O11" s="33">
        <f t="shared" si="2"/>
        <v>1</v>
      </c>
      <c r="P11" s="169" t="s">
        <v>156</v>
      </c>
    </row>
    <row r="12" spans="2:16" ht="126.75" customHeight="1">
      <c r="B12" t="s">
        <v>157</v>
      </c>
      <c r="C12" s="40">
        <v>2023</v>
      </c>
      <c r="D12" s="160"/>
      <c r="E12" s="31">
        <v>12000000</v>
      </c>
      <c r="F12" s="36">
        <v>0.1</v>
      </c>
      <c r="G12" s="30">
        <f t="shared" si="3"/>
        <v>1200000</v>
      </c>
      <c r="H12" s="31">
        <v>0</v>
      </c>
      <c r="I12" s="32">
        <v>0</v>
      </c>
      <c r="J12" s="30"/>
      <c r="K12" s="31">
        <v>0</v>
      </c>
      <c r="L12" s="30">
        <f t="shared" si="4"/>
        <v>1200000</v>
      </c>
      <c r="M12" s="31">
        <f t="shared" si="5"/>
        <v>1200000</v>
      </c>
      <c r="N12" s="40">
        <v>2023</v>
      </c>
      <c r="O12" s="33">
        <f t="shared" si="2"/>
        <v>1</v>
      </c>
      <c r="P12" s="168" t="s">
        <v>158</v>
      </c>
    </row>
    <row r="13" spans="2:16" ht="126.75" customHeight="1">
      <c r="B13" s="38"/>
      <c r="C13" s="40">
        <v>2023</v>
      </c>
      <c r="D13" s="160"/>
      <c r="E13" s="31">
        <v>0</v>
      </c>
      <c r="F13" s="36">
        <v>0</v>
      </c>
      <c r="G13" s="30">
        <f t="shared" si="3"/>
        <v>0</v>
      </c>
      <c r="H13" s="31">
        <v>0</v>
      </c>
      <c r="I13" s="32">
        <v>0</v>
      </c>
      <c r="J13" s="30"/>
      <c r="K13" s="31">
        <v>0</v>
      </c>
      <c r="L13" s="30">
        <f t="shared" si="4"/>
        <v>0</v>
      </c>
      <c r="M13" s="31">
        <f t="shared" si="5"/>
        <v>0</v>
      </c>
      <c r="N13" s="40">
        <v>2023</v>
      </c>
      <c r="O13" s="33">
        <f t="shared" si="2"/>
        <v>0</v>
      </c>
      <c r="P13" s="168" t="s">
        <v>164</v>
      </c>
    </row>
    <row r="14" spans="2:16" ht="126.75" customHeight="1">
      <c r="B14" t="s">
        <v>159</v>
      </c>
      <c r="C14" s="40">
        <v>2024</v>
      </c>
      <c r="D14" s="160"/>
      <c r="E14" s="31">
        <v>24873333</v>
      </c>
      <c r="F14" s="36">
        <v>0.02</v>
      </c>
      <c r="G14" s="30">
        <f t="shared" si="3"/>
        <v>497466.66000000003</v>
      </c>
      <c r="H14" s="31">
        <v>0</v>
      </c>
      <c r="I14" s="32">
        <v>0</v>
      </c>
      <c r="J14" s="30"/>
      <c r="K14" s="31">
        <v>0</v>
      </c>
      <c r="L14" s="30">
        <f t="shared" si="4"/>
        <v>497466.66000000003</v>
      </c>
      <c r="M14" s="31">
        <f t="shared" si="5"/>
        <v>497466.66000000003</v>
      </c>
      <c r="N14" s="40">
        <v>2024</v>
      </c>
      <c r="O14" s="33">
        <f t="shared" si="2"/>
        <v>1</v>
      </c>
      <c r="P14" s="168" t="s">
        <v>152</v>
      </c>
    </row>
    <row r="15" spans="2:16" ht="126.75" customHeight="1">
      <c r="B15" t="s">
        <v>161</v>
      </c>
      <c r="C15" s="40">
        <v>2024</v>
      </c>
      <c r="D15" s="160"/>
      <c r="E15" s="31">
        <v>28700000</v>
      </c>
      <c r="F15" s="36">
        <v>0.05</v>
      </c>
      <c r="G15" s="30">
        <f t="shared" si="3"/>
        <v>1435000</v>
      </c>
      <c r="H15" s="31">
        <v>0</v>
      </c>
      <c r="I15" s="32">
        <v>0</v>
      </c>
      <c r="J15" s="30"/>
      <c r="K15" s="31">
        <v>0</v>
      </c>
      <c r="L15" s="30">
        <f t="shared" si="4"/>
        <v>1435000</v>
      </c>
      <c r="M15" s="31">
        <f t="shared" si="5"/>
        <v>1435000</v>
      </c>
      <c r="N15" s="40">
        <v>2024</v>
      </c>
      <c r="O15" s="33">
        <f t="shared" si="2"/>
        <v>1</v>
      </c>
      <c r="P15" s="168" t="s">
        <v>160</v>
      </c>
    </row>
    <row r="16" spans="2:16" ht="126.75" customHeight="1">
      <c r="B16" t="s">
        <v>163</v>
      </c>
      <c r="C16" s="40">
        <v>2024</v>
      </c>
      <c r="D16" s="160"/>
      <c r="E16" s="31">
        <v>24600000</v>
      </c>
      <c r="F16" s="36">
        <v>0.05</v>
      </c>
      <c r="G16" s="30">
        <f t="shared" si="3"/>
        <v>1230000</v>
      </c>
      <c r="H16" s="31">
        <v>0</v>
      </c>
      <c r="I16" s="32">
        <v>0</v>
      </c>
      <c r="J16" s="30"/>
      <c r="K16" s="31">
        <v>0</v>
      </c>
      <c r="L16" s="30">
        <f t="shared" si="4"/>
        <v>1230000</v>
      </c>
      <c r="M16" s="31">
        <f t="shared" si="5"/>
        <v>1230000</v>
      </c>
      <c r="N16" s="40">
        <v>2024</v>
      </c>
      <c r="O16" s="33">
        <f t="shared" si="2"/>
        <v>1</v>
      </c>
      <c r="P16" s="168" t="s">
        <v>162</v>
      </c>
    </row>
    <row r="17" spans="2:16" ht="126.75" customHeight="1">
      <c r="B17" t="s">
        <v>165</v>
      </c>
      <c r="C17" s="40">
        <v>2024</v>
      </c>
      <c r="D17" s="123"/>
      <c r="E17" s="31">
        <v>28700000</v>
      </c>
      <c r="F17" s="36">
        <v>0.05</v>
      </c>
      <c r="G17" s="30">
        <f t="shared" si="3"/>
        <v>1435000</v>
      </c>
      <c r="H17" s="31">
        <v>0</v>
      </c>
      <c r="I17" s="32">
        <v>0</v>
      </c>
      <c r="J17" s="30"/>
      <c r="K17" s="31">
        <v>0</v>
      </c>
      <c r="L17" s="30">
        <f t="shared" si="4"/>
        <v>1435000</v>
      </c>
      <c r="M17" s="31">
        <f t="shared" si="5"/>
        <v>1435000</v>
      </c>
      <c r="N17" s="40">
        <v>2024</v>
      </c>
      <c r="O17" s="33">
        <f t="shared" si="2"/>
        <v>1</v>
      </c>
      <c r="P17" s="168" t="s">
        <v>164</v>
      </c>
    </row>
    <row r="18" spans="2:16" ht="111.75" customHeight="1">
      <c r="B18" s="38"/>
      <c r="C18" s="40"/>
      <c r="D18" s="37" t="s">
        <v>65</v>
      </c>
      <c r="E18" s="31">
        <v>0</v>
      </c>
      <c r="F18" s="36">
        <v>0</v>
      </c>
      <c r="G18" s="30">
        <f t="shared" si="0"/>
        <v>0</v>
      </c>
      <c r="H18" s="31">
        <v>0</v>
      </c>
      <c r="I18" s="32">
        <v>0</v>
      </c>
      <c r="J18" s="30"/>
      <c r="K18" s="31">
        <v>0</v>
      </c>
      <c r="L18" s="30">
        <f t="shared" si="1"/>
        <v>0</v>
      </c>
      <c r="M18" s="31">
        <f>L18</f>
        <v>0</v>
      </c>
      <c r="N18" s="40"/>
      <c r="O18" s="33">
        <f t="shared" si="2"/>
        <v>0</v>
      </c>
      <c r="P18" s="34"/>
    </row>
    <row r="19" spans="2:16" ht="114" customHeight="1">
      <c r="B19" s="38"/>
      <c r="C19" s="40"/>
      <c r="D19" s="37" t="s">
        <v>67</v>
      </c>
      <c r="E19" s="31">
        <v>0</v>
      </c>
      <c r="F19" s="36">
        <v>0</v>
      </c>
      <c r="G19" s="30">
        <f t="shared" si="0"/>
        <v>0</v>
      </c>
      <c r="H19" s="31">
        <v>0</v>
      </c>
      <c r="I19" s="32">
        <v>0</v>
      </c>
      <c r="J19" s="30"/>
      <c r="K19" s="31">
        <v>0</v>
      </c>
      <c r="L19" s="30">
        <f t="shared" si="1"/>
        <v>0</v>
      </c>
      <c r="M19" s="31">
        <f>L19</f>
        <v>0</v>
      </c>
      <c r="N19" s="40"/>
      <c r="O19" s="33">
        <f t="shared" si="2"/>
        <v>0</v>
      </c>
      <c r="P19" s="34"/>
    </row>
    <row r="20" spans="2:16" ht="20" thickBot="1">
      <c r="B20" s="127" t="s">
        <v>83</v>
      </c>
      <c r="C20" s="128"/>
      <c r="D20" s="128"/>
      <c r="E20" s="128"/>
      <c r="F20" s="128"/>
      <c r="G20" s="128"/>
      <c r="H20" s="128"/>
      <c r="I20" s="128"/>
      <c r="J20" s="128"/>
      <c r="K20" s="128"/>
      <c r="L20" s="128"/>
      <c r="M20" s="128"/>
      <c r="N20" s="128"/>
      <c r="O20" s="128"/>
      <c r="P20" s="129"/>
    </row>
  </sheetData>
  <mergeCells count="14">
    <mergeCell ref="B4:F4"/>
    <mergeCell ref="G4:P4"/>
    <mergeCell ref="B5:D5"/>
    <mergeCell ref="E5:G5"/>
    <mergeCell ref="H5:J5"/>
    <mergeCell ref="K5:P5"/>
    <mergeCell ref="B20:P20"/>
    <mergeCell ref="B6:D6"/>
    <mergeCell ref="E6:G6"/>
    <mergeCell ref="H6:J7"/>
    <mergeCell ref="K6:P7"/>
    <mergeCell ref="B7:D7"/>
    <mergeCell ref="E7:G7"/>
    <mergeCell ref="D9:D17"/>
  </mergeCells>
  <conditionalFormatting sqref="O9:O19">
    <cfRule type="cellIs" dxfId="15" priority="13" operator="greaterThan">
      <formula>100%</formula>
    </cfRule>
    <cfRule type="cellIs" dxfId="14" priority="14" operator="between">
      <formula>90%</formula>
      <formula>100%</formula>
    </cfRule>
    <cfRule type="cellIs" dxfId="13" priority="15" operator="between">
      <formula>59%</formula>
      <formula>90%</formula>
    </cfRule>
    <cfRule type="cellIs" dxfId="12" priority="16" operator="between">
      <formula>0%</formula>
      <formula>59%</formula>
    </cfRule>
  </conditionalFormatting>
  <dataValidations count="1">
    <dataValidation type="list" allowBlank="1" showInputMessage="1" showErrorMessage="1" sqref="C9:C19 N9:N19">
      <formula1>"2019,2020,2021,2022,2023,2024,2025,2026,2027,2028,2029"</formula1>
    </dataValidation>
  </dataValidations>
  <pageMargins left="0.7" right="0.7" top="0.75" bottom="0.75" header="0.3" footer="0.3"/>
  <pageSetup paperSize="9" orientation="portrait" horizontalDpi="25344"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Gonzalez;jhon bocanegra</dc:creator>
  <cp:keywords/>
  <dc:description/>
  <cp:lastModifiedBy>Angela Maria Sánchez G</cp:lastModifiedBy>
  <cp:revision/>
  <dcterms:created xsi:type="dcterms:W3CDTF">2019-08-08T03:27:40Z</dcterms:created>
  <dcterms:modified xsi:type="dcterms:W3CDTF">2024-04-27T22:10:35Z</dcterms:modified>
  <cp:category/>
  <cp:contentStatus/>
</cp:coreProperties>
</file>